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Tricycles-vélos_Ambulateurs_TQP\IRGLM\"/>
    </mc:Choice>
  </mc:AlternateContent>
  <xr:revisionPtr revIDLastSave="0" documentId="13_ncr:1_{E355E7A4-9AAC-47AD-A75F-5CCCD8CB9FB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nombre d'appareils IRGLM" sheetId="1" r:id="rId1"/>
    <sheet name="clients" sheetId="2" r:id="rId2"/>
    <sheet name="coûts totaux IRGLM" sheetId="3" r:id="rId3"/>
    <sheet name="valos region" sheetId="4" r:id="rId4"/>
    <sheet name="neufs région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5" l="1"/>
  <c r="D13" i="5"/>
  <c r="R35" i="1"/>
  <c r="R23" i="1"/>
  <c r="R10" i="1"/>
  <c r="L5" i="1"/>
  <c r="R9" i="1"/>
  <c r="M32" i="3"/>
  <c r="M21" i="3"/>
  <c r="M10" i="3"/>
  <c r="D52" i="5" l="1"/>
  <c r="C92" i="5"/>
  <c r="D92" i="5"/>
  <c r="D80" i="5"/>
  <c r="D71" i="5"/>
  <c r="D62" i="5"/>
  <c r="C53" i="5"/>
  <c r="D45" i="5"/>
  <c r="D26" i="5"/>
  <c r="C14" i="5"/>
  <c r="E89" i="4"/>
  <c r="D89" i="4"/>
  <c r="D80" i="4"/>
  <c r="D79" i="4"/>
  <c r="E79" i="4"/>
  <c r="E71" i="4"/>
  <c r="D71" i="4"/>
  <c r="E64" i="4"/>
  <c r="D65" i="4" s="1"/>
  <c r="E57" i="4"/>
  <c r="D57" i="4"/>
  <c r="E50" i="4"/>
  <c r="D51" i="4"/>
  <c r="D50" i="4"/>
  <c r="E42" i="4"/>
  <c r="D42" i="4"/>
  <c r="D19" i="4"/>
  <c r="E34" i="4"/>
  <c r="E18" i="4"/>
  <c r="D18" i="4"/>
  <c r="L37" i="3"/>
  <c r="L29" i="3"/>
  <c r="L18" i="3"/>
  <c r="L38" i="3" s="1"/>
  <c r="E33" i="2"/>
  <c r="C33" i="2"/>
  <c r="I117" i="2"/>
  <c r="I118" i="2"/>
  <c r="I121" i="2"/>
  <c r="I114" i="2"/>
  <c r="I102" i="2"/>
  <c r="I104" i="2"/>
  <c r="I91" i="2"/>
  <c r="I92" i="2"/>
  <c r="I88" i="2"/>
  <c r="I78" i="2"/>
  <c r="I79" i="2"/>
  <c r="I80" i="2"/>
  <c r="I82" i="2"/>
  <c r="I75" i="2"/>
  <c r="I63" i="2"/>
  <c r="I65" i="2"/>
  <c r="I66" i="2"/>
  <c r="I67" i="2"/>
  <c r="I68" i="2"/>
  <c r="I69" i="2"/>
  <c r="I62" i="2"/>
  <c r="I52" i="2"/>
  <c r="I42" i="2"/>
  <c r="I45" i="2"/>
  <c r="I38" i="2"/>
  <c r="I13" i="2"/>
  <c r="I20" i="2" s="1"/>
  <c r="I15" i="2"/>
  <c r="I16" i="2"/>
  <c r="I17" i="2"/>
  <c r="I18" i="2"/>
  <c r="I28" i="2"/>
  <c r="I29" i="2"/>
  <c r="I31" i="2"/>
  <c r="I24" i="2"/>
  <c r="I12" i="2"/>
  <c r="I11" i="2"/>
  <c r="C20" i="2"/>
  <c r="E20" i="2"/>
  <c r="G20" i="2"/>
  <c r="K37" i="3"/>
  <c r="C80" i="5"/>
  <c r="C26" i="5"/>
  <c r="C46" i="5"/>
  <c r="C45" i="5"/>
  <c r="D64" i="4"/>
  <c r="D72" i="4"/>
  <c r="N43" i="1"/>
  <c r="M43" i="1"/>
  <c r="K18" i="3"/>
  <c r="K38" i="3" s="1"/>
  <c r="K29" i="3"/>
  <c r="C52" i="5"/>
  <c r="C81" i="5"/>
  <c r="C71" i="5"/>
  <c r="C35" i="5"/>
  <c r="C36" i="5"/>
  <c r="J37" i="3"/>
  <c r="J29" i="3"/>
  <c r="J38" i="3" s="1"/>
  <c r="J18" i="3"/>
  <c r="N39" i="1"/>
  <c r="M39" i="1"/>
  <c r="C62" i="5"/>
  <c r="I37" i="3"/>
  <c r="I29" i="3"/>
  <c r="I18" i="3"/>
  <c r="I38" i="3" s="1"/>
  <c r="H37" i="3"/>
  <c r="H29" i="3"/>
  <c r="H18" i="3"/>
  <c r="H38" i="3" s="1"/>
  <c r="M23" i="1"/>
  <c r="M19" i="1"/>
  <c r="G37" i="3"/>
  <c r="G29" i="3"/>
  <c r="G18" i="3"/>
  <c r="G38" i="3"/>
  <c r="F37" i="3"/>
  <c r="F29" i="3"/>
  <c r="F18" i="3"/>
  <c r="F38" i="3"/>
  <c r="M11" i="1"/>
  <c r="N19" i="1"/>
  <c r="E15" i="1"/>
  <c r="E29" i="3"/>
  <c r="E17" i="3"/>
  <c r="E15" i="3"/>
  <c r="E12" i="3"/>
  <c r="E18" i="3" s="1"/>
  <c r="E38" i="3" s="1"/>
  <c r="E37" i="3"/>
  <c r="D18" i="3"/>
  <c r="D38" i="3" s="1"/>
  <c r="N15" i="1"/>
  <c r="M15" i="1"/>
  <c r="D37" i="3"/>
  <c r="N11" i="1"/>
  <c r="C15" i="3"/>
  <c r="C17" i="3"/>
  <c r="C10" i="3"/>
  <c r="C18" i="3" s="1"/>
  <c r="C38" i="3" s="1"/>
  <c r="C36" i="3"/>
  <c r="C37" i="3"/>
  <c r="C15" i="1"/>
  <c r="C21" i="3"/>
  <c r="B52" i="5"/>
  <c r="C41" i="1"/>
  <c r="C40" i="1"/>
  <c r="C19" i="1"/>
  <c r="C17" i="1"/>
  <c r="C28" i="3"/>
  <c r="C29" i="3"/>
  <c r="C13" i="5"/>
  <c r="D34" i="4"/>
  <c r="D43" i="4"/>
  <c r="C63" i="5"/>
  <c r="C27" i="5"/>
  <c r="I47" i="2" l="1"/>
  <c r="I33" i="2"/>
  <c r="D90" i="4"/>
  <c r="D58" i="4"/>
  <c r="D35" i="4"/>
  <c r="D20" i="4"/>
  <c r="C93" i="5"/>
  <c r="C72" i="5"/>
  <c r="C15" i="5"/>
</calcChain>
</file>

<file path=xl/sharedStrings.xml><?xml version="1.0" encoding="utf-8"?>
<sst xmlns="http://schemas.openxmlformats.org/spreadsheetml/2006/main" count="469" uniqueCount="108">
  <si>
    <t>2011-2012</t>
  </si>
  <si>
    <t>Triporteurs-quadriporteurs</t>
  </si>
  <si>
    <t>Transfert de propriété</t>
  </si>
  <si>
    <t>Réparation</t>
  </si>
  <si>
    <t>Ambulateurs</t>
  </si>
  <si>
    <t>2012-2013</t>
  </si>
  <si>
    <t>2013-2014</t>
  </si>
  <si>
    <t>Total</t>
  </si>
  <si>
    <t>Tricycle-vélos</t>
  </si>
  <si>
    <t>Inscriptions reçues</t>
  </si>
  <si>
    <t>Demandes annulées</t>
  </si>
  <si>
    <t>Demandes non-étudiées</t>
  </si>
  <si>
    <t>Demandes en attente (info.manquantes)</t>
  </si>
  <si>
    <t>Tricycles-vélos</t>
  </si>
  <si>
    <t xml:space="preserve"> Total</t>
  </si>
  <si>
    <t>Grand total</t>
  </si>
  <si>
    <t>Programme des aides techniques triporteurs-quadriporteurs, ambulateurs et tricycles-vélos adaptés</t>
  </si>
  <si>
    <t>Programme des aides techniques triporteurs-quadriporteurs, ambulateurs et tricycles-vélos adpatés</t>
  </si>
  <si>
    <t>2014-2015</t>
  </si>
  <si>
    <r>
      <t>*</t>
    </r>
    <r>
      <rPr>
        <sz val="10"/>
        <rFont val="Arial"/>
        <family val="2"/>
      </rPr>
      <t xml:space="preserve"> incluant la main d'œuvre et les matériaux</t>
    </r>
  </si>
  <si>
    <t>Demandes acceptées</t>
  </si>
  <si>
    <t>Confirmation d'utilisation post 3 mois</t>
  </si>
  <si>
    <t>Attribution</t>
  </si>
  <si>
    <t>Réattribution</t>
  </si>
  <si>
    <t>2015-2016</t>
  </si>
  <si>
    <t xml:space="preserve"> </t>
  </si>
  <si>
    <t xml:space="preserve"> Demandes refusées</t>
  </si>
  <si>
    <t>Demandes complétées :</t>
  </si>
  <si>
    <t>Réattribution (valorisation)</t>
  </si>
  <si>
    <t>Récupération - désuètude</t>
  </si>
  <si>
    <t>Récupération</t>
  </si>
  <si>
    <t>Récupération - réattribution</t>
  </si>
  <si>
    <t>Toutes régions</t>
  </si>
  <si>
    <t>Région 7</t>
  </si>
  <si>
    <t>Région 8</t>
  </si>
  <si>
    <t>Région 10</t>
  </si>
  <si>
    <t>Région 13</t>
  </si>
  <si>
    <t>Région 14</t>
  </si>
  <si>
    <t>Région 15</t>
  </si>
  <si>
    <t>Région 16</t>
  </si>
  <si>
    <t>Région 6</t>
  </si>
  <si>
    <t>Taux valo</t>
  </si>
  <si>
    <t>Taux neuf</t>
  </si>
  <si>
    <t>PROGRAMME DES AIDES TECHNIQUES</t>
  </si>
  <si>
    <t>TRIPORTEUR / QUADRIPORTEUR - VALORISATION</t>
  </si>
  <si>
    <t>Nombre d'appareils
 valorisés</t>
  </si>
  <si>
    <t>Coût / valorisation 
pour ce type d'appareil</t>
  </si>
  <si>
    <t xml:space="preserve">Région 7 </t>
  </si>
  <si>
    <t xml:space="preserve">Région 8 </t>
  </si>
  <si>
    <t>Quadriporteur Orthofab Star 4S</t>
  </si>
  <si>
    <t>Quadriporteur Orthofab Hyper 4</t>
  </si>
  <si>
    <t>TRIPORTEUR / QUADRIPORTEUR - NEUFS</t>
  </si>
  <si>
    <t>Nombre d'appareils
neufs</t>
  </si>
  <si>
    <t>Coût moyen / app. neufs 
pour ce type d'appareil</t>
  </si>
  <si>
    <t>Coût moyen neuf</t>
  </si>
  <si>
    <t xml:space="preserve">Coût moyen / app.neuf
</t>
  </si>
  <si>
    <t>Quadriporteur Pride Pursuit</t>
  </si>
  <si>
    <t xml:space="preserve">Insuffisance cardiovasculaire sévère </t>
  </si>
  <si>
    <t xml:space="preserve">Insuffisance cardiorespiratoire sévère </t>
  </si>
  <si>
    <t xml:space="preserve">Triporteur Handicare TA3-SS </t>
  </si>
  <si>
    <t>Quadriporteur Pride Celebrity X4</t>
  </si>
  <si>
    <t>Réattribution (valo-IRGLM)</t>
  </si>
  <si>
    <t>Réparation autres</t>
  </si>
  <si>
    <t>Réparation IRGLM</t>
  </si>
  <si>
    <t>Récupération IRGLM</t>
  </si>
  <si>
    <t>Réattribution (valo IRGLM)</t>
  </si>
  <si>
    <t>Récupération autres</t>
  </si>
  <si>
    <t>Récupération  IRGLM</t>
  </si>
  <si>
    <t>Nombre d'appareils 
réattribués</t>
  </si>
  <si>
    <t>Quadriporteur Handicare Fortress TA4-SS</t>
  </si>
  <si>
    <t>Quadriporteur Pride Celebrity LR</t>
  </si>
  <si>
    <t xml:space="preserve">Nombre d'appareils livrés en lien avec le diagnostic </t>
  </si>
  <si>
    <t>Quadriporteur Pride Victory LX</t>
  </si>
  <si>
    <t>2016-2017</t>
  </si>
  <si>
    <t>Statistiques sur les diagnostics</t>
  </si>
  <si>
    <t>Nombre d'appareils
 neufs</t>
  </si>
  <si>
    <t>Quadriporteur Orthofab Lunar 4</t>
  </si>
  <si>
    <t>2017-2018</t>
  </si>
  <si>
    <t>2018-2019</t>
  </si>
  <si>
    <r>
      <t>V</t>
    </r>
    <r>
      <rPr>
        <b/>
        <sz val="10"/>
        <rFont val="Arial"/>
        <family val="2"/>
      </rPr>
      <t>euillez noter que c'est IRGLM qui fait la valorisation en majorité (sauf région 7 et 8)</t>
    </r>
  </si>
  <si>
    <t>Quadriporteur Orthofab Astro</t>
  </si>
  <si>
    <t>TQP</t>
  </si>
  <si>
    <t>2019-2020</t>
  </si>
  <si>
    <t xml:space="preserve">    % autres diagnostics</t>
  </si>
  <si>
    <t xml:space="preserve">    % des attributions sont en lien avec les diagnostics ci-dessus.</t>
  </si>
  <si>
    <t>Quadriporteur Pride Victory LX/DX</t>
  </si>
  <si>
    <t>MODÈLE D'APPAREILS NEUFS 2019-2020</t>
  </si>
  <si>
    <t>MODÈLE D'APPAREILS NEUFS  2019-2020</t>
  </si>
  <si>
    <t>2020-2021</t>
  </si>
  <si>
    <t>Reddition de comptes - nombre de clients du 1 avril 2020 au 31 mars 2021</t>
  </si>
  <si>
    <t>Reddition comptes - nombre d'appareils du 1 avril 2020 au 31 mars 2021</t>
  </si>
  <si>
    <t>Toutes régions  Période financière 2020-2021</t>
  </si>
  <si>
    <t>Reddition de comptes - coûts totaux du 1 avril 2020 au 31 mars 2021</t>
  </si>
  <si>
    <t>MODÈLE D'APPAREILS VALORISÉS 2020-2021</t>
  </si>
  <si>
    <t>Triporteur Pride Celebrirty LR3</t>
  </si>
  <si>
    <t>Quadriporteur Pride Victory 10 DX</t>
  </si>
  <si>
    <t>Quadriporteur Pride Celebriy LR</t>
  </si>
  <si>
    <t>moyenne/ modèle</t>
  </si>
  <si>
    <t>coût moyen valo</t>
  </si>
  <si>
    <t>Triporteur Orthofab Star 3</t>
  </si>
  <si>
    <t>Quadriporteur Invacare Comet HD</t>
  </si>
  <si>
    <t>total</t>
  </si>
  <si>
    <t>Toutes régions Période financière 2020-2021</t>
  </si>
  <si>
    <t>Triporteur Handicare Fortress Winner Alpine</t>
  </si>
  <si>
    <t>valo</t>
  </si>
  <si>
    <t>Note 1</t>
  </si>
  <si>
    <t>note 2</t>
  </si>
  <si>
    <t>note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</si>
</sst>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* #,##0.00_)\ &quot;$&quot;_ ;_ * \(#,##0.00\)\ &quot;$&quot;_ ;_ * &quot;-&quot;??_)\ &quot;$&quot;_ ;_ @_ "/>
    <numFmt numFmtId="164" formatCode="_ * #,##0_)\ _$_ ;_ * \(#,##0\)\ _$_ ;_ * &quot;-&quot;_)\ _$_ ;_ @_ "/>
    <numFmt numFmtId="165" formatCode="_ * #,##0.00_)\ _$_ ;_ * \(#,##0.00\)\ _$_ ;_ * &quot;-&quot;??_)\ _$_ ;_ @_ "/>
    <numFmt numFmtId="166" formatCode="#,##0.00\ _$"/>
    <numFmt numFmtId="167" formatCode="_ * #,##0_)\ &quot;$&quot;_ ;_ * \(#,##0\)\ &quot;$&quot;_ ;_ * &quot;-&quot;??_)\ &quot;$&quot;_ ;_ @_ "/>
    <numFmt numFmtId="168" formatCode="_ * #,##0_)\ _$_ ;_ * \(#,##0\)\ _$_ ;_ * &quot;-&quot;??_)\ _$_ ;_ @_ 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.5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1" xfId="0" applyFill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0" fillId="0" borderId="0" xfId="0" applyNumberFormat="1"/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10" fillId="0" borderId="0" xfId="0" applyFont="1"/>
    <xf numFmtId="0" fontId="5" fillId="0" borderId="0" xfId="0" applyFont="1"/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/>
    <xf numFmtId="1" fontId="0" fillId="0" borderId="1" xfId="0" applyNumberForma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4" fontId="0" fillId="0" borderId="1" xfId="0" applyNumberFormat="1" applyBorder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0" fillId="5" borderId="1" xfId="0" applyNumberFormat="1" applyFill="1" applyBorder="1"/>
    <xf numFmtId="164" fontId="6" fillId="5" borderId="1" xfId="0" applyNumberFormat="1" applyFont="1" applyFill="1" applyBorder="1"/>
    <xf numFmtId="164" fontId="6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5" fillId="0" borderId="0" xfId="0" applyNumberFormat="1" applyFont="1"/>
    <xf numFmtId="3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6" xfId="0" applyFont="1" applyBorder="1"/>
    <xf numFmtId="3" fontId="0" fillId="0" borderId="0" xfId="0" applyNumberFormat="1"/>
    <xf numFmtId="3" fontId="6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" fontId="0" fillId="0" borderId="1" xfId="3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4" fillId="0" borderId="0" xfId="0" applyFont="1"/>
    <xf numFmtId="1" fontId="6" fillId="0" borderId="1" xfId="3" applyNumberFormat="1" applyFont="1" applyBorder="1" applyAlignment="1">
      <alignment horizontal="center"/>
    </xf>
    <xf numFmtId="1" fontId="0" fillId="0" borderId="0" xfId="3" applyNumberFormat="1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1" fontId="6" fillId="0" borderId="1" xfId="3" applyNumberFormat="1" applyFont="1" applyFill="1" applyBorder="1" applyAlignment="1">
      <alignment horizontal="center"/>
    </xf>
    <xf numFmtId="164" fontId="5" fillId="0" borderId="8" xfId="0" applyNumberFormat="1" applyFont="1" applyBorder="1"/>
    <xf numFmtId="3" fontId="5" fillId="0" borderId="8" xfId="0" applyNumberFormat="1" applyFont="1" applyBorder="1" applyAlignment="1">
      <alignment horizontal="center"/>
    </xf>
    <xf numFmtId="164" fontId="6" fillId="0" borderId="2" xfId="0" applyNumberFormat="1" applyFont="1" applyBorder="1"/>
    <xf numFmtId="3" fontId="6" fillId="0" borderId="2" xfId="0" applyNumberFormat="1" applyFont="1" applyBorder="1" applyAlignment="1">
      <alignment horizontal="center"/>
    </xf>
    <xf numFmtId="1" fontId="6" fillId="0" borderId="2" xfId="3" applyNumberFormat="1" applyFont="1" applyBorder="1" applyAlignment="1">
      <alignment horizontal="center"/>
    </xf>
    <xf numFmtId="164" fontId="6" fillId="0" borderId="1" xfId="0" applyNumberFormat="1" applyFont="1" applyBorder="1"/>
    <xf numFmtId="1" fontId="6" fillId="0" borderId="1" xfId="0" applyNumberFormat="1" applyFont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0" fillId="0" borderId="0" xfId="0" applyAlignment="1">
      <alignment vertical="center"/>
    </xf>
    <xf numFmtId="164" fontId="0" fillId="3" borderId="10" xfId="0" applyNumberForma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167" fontId="6" fillId="0" borderId="0" xfId="3" applyNumberFormat="1" applyFont="1" applyBorder="1"/>
    <xf numFmtId="164" fontId="5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1" fontId="6" fillId="0" borderId="2" xfId="3" applyNumberFormat="1" applyFont="1" applyFill="1" applyBorder="1" applyAlignment="1">
      <alignment horizontal="center"/>
    </xf>
    <xf numFmtId="164" fontId="5" fillId="0" borderId="4" xfId="3" applyNumberFormat="1" applyFont="1" applyBorder="1" applyAlignment="1">
      <alignment horizontal="center"/>
    </xf>
    <xf numFmtId="164" fontId="6" fillId="0" borderId="1" xfId="3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6" fillId="0" borderId="5" xfId="0" applyFont="1" applyBorder="1"/>
    <xf numFmtId="0" fontId="0" fillId="0" borderId="11" xfId="0" applyBorder="1"/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164" fontId="0" fillId="5" borderId="5" xfId="0" applyNumberFormat="1" applyFill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5" fillId="0" borderId="3" xfId="3" applyNumberFormat="1" applyFont="1" applyBorder="1" applyAlignment="1">
      <alignment horizontal="center"/>
    </xf>
    <xf numFmtId="168" fontId="0" fillId="0" borderId="1" xfId="1" applyNumberFormat="1" applyFont="1" applyBorder="1" applyAlignment="1">
      <alignment horizontal="center" vertical="center"/>
    </xf>
    <xf numFmtId="168" fontId="0" fillId="0" borderId="0" xfId="1" applyNumberFormat="1" applyFont="1" applyAlignment="1">
      <alignment horizontal="center"/>
    </xf>
    <xf numFmtId="168" fontId="0" fillId="0" borderId="1" xfId="1" applyNumberFormat="1" applyFont="1" applyBorder="1" applyAlignment="1">
      <alignment horizontal="center"/>
    </xf>
    <xf numFmtId="168" fontId="6" fillId="0" borderId="1" xfId="1" applyNumberFormat="1" applyFont="1" applyBorder="1" applyAlignment="1">
      <alignment horizontal="center"/>
    </xf>
    <xf numFmtId="168" fontId="6" fillId="0" borderId="2" xfId="1" applyNumberFormat="1" applyFont="1" applyBorder="1" applyAlignment="1">
      <alignment horizontal="center"/>
    </xf>
    <xf numFmtId="164" fontId="0" fillId="0" borderId="1" xfId="2" applyFont="1" applyBorder="1" applyAlignment="1">
      <alignment horizontal="center"/>
    </xf>
    <xf numFmtId="0" fontId="5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center"/>
    </xf>
    <xf numFmtId="0" fontId="0" fillId="0" borderId="0" xfId="1" applyNumberFormat="1" applyFont="1"/>
    <xf numFmtId="0" fontId="0" fillId="0" borderId="0" xfId="1" applyNumberFormat="1" applyFont="1" applyAlignment="1">
      <alignment horizontal="center" vertical="center"/>
    </xf>
    <xf numFmtId="0" fontId="6" fillId="0" borderId="0" xfId="1" applyNumberFormat="1" applyFont="1"/>
    <xf numFmtId="0" fontId="0" fillId="0" borderId="0" xfId="1" applyNumberFormat="1" applyFont="1" applyFill="1" applyAlignment="1">
      <alignment vertical="center"/>
    </xf>
    <xf numFmtId="0" fontId="5" fillId="0" borderId="0" xfId="1" applyNumberFormat="1" applyFont="1"/>
    <xf numFmtId="0" fontId="6" fillId="0" borderId="0" xfId="1" applyNumberFormat="1" applyFont="1" applyFill="1" applyAlignment="1">
      <alignment vertical="center"/>
    </xf>
    <xf numFmtId="0" fontId="0" fillId="0" borderId="0" xfId="1" applyNumberFormat="1" applyFont="1" applyFill="1"/>
    <xf numFmtId="0" fontId="0" fillId="0" borderId="0" xfId="1" applyNumberFormat="1" applyFont="1" applyAlignment="1">
      <alignment vertical="center"/>
    </xf>
    <xf numFmtId="0" fontId="6" fillId="0" borderId="0" xfId="1" applyNumberFormat="1" applyFont="1" applyFill="1"/>
    <xf numFmtId="0" fontId="5" fillId="3" borderId="10" xfId="0" applyFont="1" applyFill="1" applyBorder="1" applyAlignment="1">
      <alignment horizontal="center"/>
    </xf>
    <xf numFmtId="168" fontId="0" fillId="0" borderId="0" xfId="1" applyNumberFormat="1" applyFont="1" applyAlignment="1"/>
    <xf numFmtId="168" fontId="5" fillId="3" borderId="1" xfId="1" applyNumberFormat="1" applyFont="1" applyFill="1" applyBorder="1" applyAlignment="1">
      <alignment vertical="center" wrapText="1"/>
    </xf>
    <xf numFmtId="168" fontId="6" fillId="0" borderId="1" xfId="1" applyNumberFormat="1" applyFont="1" applyBorder="1" applyAlignment="1"/>
    <xf numFmtId="168" fontId="6" fillId="0" borderId="1" xfId="1" applyNumberFormat="1" applyFont="1" applyFill="1" applyBorder="1" applyAlignment="1">
      <alignment vertical="center" wrapText="1"/>
    </xf>
    <xf numFmtId="168" fontId="5" fillId="3" borderId="10" xfId="1" applyNumberFormat="1" applyFont="1" applyFill="1" applyBorder="1" applyAlignment="1">
      <alignment horizontal="center"/>
    </xf>
    <xf numFmtId="168" fontId="5" fillId="3" borderId="10" xfId="1" applyNumberFormat="1" applyFont="1" applyFill="1" applyBorder="1" applyAlignment="1"/>
    <xf numFmtId="168" fontId="5" fillId="3" borderId="2" xfId="1" applyNumberFormat="1" applyFont="1" applyFill="1" applyBorder="1" applyAlignment="1">
      <alignment vertical="center" wrapText="1"/>
    </xf>
    <xf numFmtId="168" fontId="0" fillId="0" borderId="0" xfId="1" applyNumberFormat="1" applyFont="1" applyFill="1" applyBorder="1" applyAlignment="1"/>
    <xf numFmtId="168" fontId="0" fillId="0" borderId="1" xfId="1" applyNumberFormat="1" applyFont="1" applyBorder="1" applyAlignment="1"/>
    <xf numFmtId="168" fontId="6" fillId="0" borderId="0" xfId="1" applyNumberFormat="1" applyFont="1" applyAlignment="1"/>
    <xf numFmtId="168" fontId="0" fillId="0" borderId="0" xfId="1" applyNumberFormat="1" applyFont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168" fontId="11" fillId="0" borderId="0" xfId="1" applyNumberFormat="1" applyFont="1" applyFill="1" applyAlignment="1">
      <alignment horizontal="center" vertical="center" wrapText="1"/>
    </xf>
    <xf numFmtId="168" fontId="5" fillId="0" borderId="4" xfId="1" applyNumberFormat="1" applyFont="1" applyFill="1" applyBorder="1" applyAlignment="1"/>
    <xf numFmtId="168" fontId="0" fillId="0" borderId="0" xfId="1" applyNumberFormat="1" applyFont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1" applyNumberFormat="1" applyFont="1" applyAlignment="1">
      <alignment vertical="center"/>
    </xf>
    <xf numFmtId="0" fontId="5" fillId="3" borderId="4" xfId="0" applyFont="1" applyFill="1" applyBorder="1"/>
    <xf numFmtId="168" fontId="5" fillId="3" borderId="4" xfId="1" applyNumberFormat="1" applyFont="1" applyFill="1" applyBorder="1" applyAlignment="1">
      <alignment horizontal="center"/>
    </xf>
    <xf numFmtId="168" fontId="5" fillId="3" borderId="9" xfId="1" applyNumberFormat="1" applyFont="1" applyFill="1" applyBorder="1" applyAlignment="1">
      <alignment horizontal="center"/>
    </xf>
    <xf numFmtId="168" fontId="6" fillId="0" borderId="1" xfId="1" applyNumberFormat="1" applyFont="1" applyFill="1" applyBorder="1" applyAlignment="1">
      <alignment wrapText="1"/>
    </xf>
    <xf numFmtId="168" fontId="0" fillId="0" borderId="0" xfId="1" applyNumberFormat="1" applyFont="1" applyFill="1" applyAlignment="1"/>
    <xf numFmtId="0" fontId="6" fillId="0" borderId="2" xfId="0" applyFont="1" applyBorder="1" applyAlignment="1">
      <alignment vertical="center"/>
    </xf>
    <xf numFmtId="168" fontId="6" fillId="0" borderId="2" xfId="1" applyNumberFormat="1" applyFont="1" applyFill="1" applyBorder="1" applyAlignment="1">
      <alignment vertical="center" wrapText="1"/>
    </xf>
    <xf numFmtId="2" fontId="6" fillId="0" borderId="0" xfId="1" applyNumberFormat="1" applyFont="1" applyFill="1" applyAlignment="1">
      <alignment vertical="center"/>
    </xf>
    <xf numFmtId="2" fontId="0" fillId="0" borderId="0" xfId="1" applyNumberFormat="1" applyFont="1"/>
    <xf numFmtId="2" fontId="0" fillId="0" borderId="0" xfId="0" applyNumberForma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3" xfId="0" applyFont="1" applyBorder="1"/>
    <xf numFmtId="0" fontId="6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8" fontId="5" fillId="0" borderId="0" xfId="1" applyNumberFormat="1" applyFont="1" applyFill="1" applyBorder="1" applyAlignment="1"/>
    <xf numFmtId="0" fontId="12" fillId="0" borderId="0" xfId="0" applyFont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8" xfId="0" applyFont="1" applyBorder="1" applyAlignment="1">
      <alignment horizontal="center"/>
    </xf>
    <xf numFmtId="168" fontId="0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8" fontId="0" fillId="0" borderId="0" xfId="1" applyNumberFormat="1" applyFont="1" applyFill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168" fontId="13" fillId="0" borderId="0" xfId="0" applyNumberFormat="1" applyFont="1" applyAlignment="1">
      <alignment vertical="center"/>
    </xf>
    <xf numFmtId="0" fontId="0" fillId="6" borderId="1" xfId="0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8" fontId="6" fillId="0" borderId="0" xfId="0" applyNumberFormat="1" applyFont="1"/>
    <xf numFmtId="0" fontId="6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" fillId="0" borderId="0" xfId="0" applyFont="1"/>
    <xf numFmtId="1" fontId="16" fillId="7" borderId="12" xfId="0" applyNumberFormat="1" applyFont="1" applyFill="1" applyBorder="1" applyAlignment="1">
      <alignment horizontal="center"/>
    </xf>
    <xf numFmtId="0" fontId="0" fillId="8" borderId="6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5" fillId="8" borderId="9" xfId="1" applyNumberFormat="1" applyFont="1" applyFill="1" applyBorder="1" applyAlignment="1">
      <alignment horizontal="center"/>
    </xf>
    <xf numFmtId="0" fontId="0" fillId="8" borderId="1" xfId="0" applyFill="1" applyBorder="1"/>
    <xf numFmtId="0" fontId="0" fillId="8" borderId="5" xfId="0" applyFill="1" applyBorder="1"/>
    <xf numFmtId="0" fontId="0" fillId="8" borderId="0" xfId="0" applyFill="1"/>
    <xf numFmtId="0" fontId="0" fillId="5" borderId="1" xfId="0" applyFill="1" applyBorder="1"/>
    <xf numFmtId="0" fontId="6" fillId="5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5" fillId="4" borderId="3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left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4">
    <cellStyle name="Milliers" xfId="1" builtinId="3"/>
    <cellStyle name="Milliers [0]" xfId="2" builtinId="6"/>
    <cellStyle name="Monétaire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69850</xdr:rowOff>
    </xdr:from>
    <xdr:to>
      <xdr:col>1</xdr:col>
      <xdr:colOff>609600</xdr:colOff>
      <xdr:row>2</xdr:row>
      <xdr:rowOff>114300</xdr:rowOff>
    </xdr:to>
    <xdr:pic>
      <xdr:nvPicPr>
        <xdr:cNvPr id="3973" name="Picture 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69850"/>
          <a:ext cx="99060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1</xdr:col>
      <xdr:colOff>469900</xdr:colOff>
      <xdr:row>3</xdr:row>
      <xdr:rowOff>0</xdr:rowOff>
    </xdr:to>
    <xdr:pic>
      <xdr:nvPicPr>
        <xdr:cNvPr id="2951" name="Picture 1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6200"/>
          <a:ext cx="1079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57150</xdr:rowOff>
    </xdr:from>
    <xdr:to>
      <xdr:col>1</xdr:col>
      <xdr:colOff>260350</xdr:colOff>
      <xdr:row>3</xdr:row>
      <xdr:rowOff>0</xdr:rowOff>
    </xdr:to>
    <xdr:pic>
      <xdr:nvPicPr>
        <xdr:cNvPr id="1931" name="Picture 5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965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3"/>
  <sheetViews>
    <sheetView topLeftCell="A13" zoomScale="115" zoomScaleNormal="115" workbookViewId="0">
      <selection activeCell="V45" sqref="V45"/>
    </sheetView>
  </sheetViews>
  <sheetFormatPr baseColWidth="10" defaultRowHeight="12.75" x14ac:dyDescent="0.2"/>
  <cols>
    <col min="2" max="2" width="14" customWidth="1"/>
    <col min="4" max="4" width="13.140625" customWidth="1"/>
    <col min="12" max="12" width="11.42578125" customWidth="1"/>
    <col min="13" max="15" width="11.42578125" style="133" customWidth="1"/>
  </cols>
  <sheetData>
    <row r="1" spans="1:18" x14ac:dyDescent="0.2">
      <c r="A1" s="200"/>
      <c r="B1" s="200"/>
    </row>
    <row r="2" spans="1:18" x14ac:dyDescent="0.2">
      <c r="A2" s="200"/>
      <c r="B2" s="200"/>
    </row>
    <row r="3" spans="1:18" x14ac:dyDescent="0.2">
      <c r="A3" s="200"/>
      <c r="B3" s="200"/>
    </row>
    <row r="4" spans="1:18" ht="14.25" x14ac:dyDescent="0.2">
      <c r="A4" s="202" t="s">
        <v>16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93"/>
    </row>
    <row r="5" spans="1:18" x14ac:dyDescent="0.2">
      <c r="L5">
        <f>SUM(K10:K13)</f>
        <v>388</v>
      </c>
    </row>
    <row r="6" spans="1:18" ht="15" x14ac:dyDescent="0.25">
      <c r="A6" s="201" t="s">
        <v>90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6"/>
    </row>
    <row r="7" spans="1:18" ht="13.5" thickBot="1" x14ac:dyDescent="0.25"/>
    <row r="8" spans="1:18" ht="13.5" thickBot="1" x14ac:dyDescent="0.25">
      <c r="C8" s="159" t="s">
        <v>0</v>
      </c>
      <c r="D8" s="160" t="s">
        <v>5</v>
      </c>
      <c r="E8" s="160" t="s">
        <v>6</v>
      </c>
      <c r="F8" s="160" t="s">
        <v>18</v>
      </c>
      <c r="G8" s="160" t="s">
        <v>24</v>
      </c>
      <c r="H8" s="160" t="s">
        <v>73</v>
      </c>
      <c r="I8" s="161" t="s">
        <v>77</v>
      </c>
      <c r="J8" s="161" t="s">
        <v>78</v>
      </c>
      <c r="K8" s="161" t="s">
        <v>82</v>
      </c>
      <c r="L8" s="170" t="s">
        <v>88</v>
      </c>
      <c r="M8" s="212" t="s">
        <v>0</v>
      </c>
      <c r="N8" s="213"/>
      <c r="O8" s="213" t="s">
        <v>88</v>
      </c>
      <c r="P8" s="213"/>
    </row>
    <row r="9" spans="1:18" ht="13.5" thickBot="1" x14ac:dyDescent="0.25">
      <c r="A9" s="210" t="s">
        <v>1</v>
      </c>
      <c r="B9" s="211"/>
      <c r="C9" s="1"/>
      <c r="D9" s="1"/>
      <c r="E9" s="1"/>
      <c r="M9" s="146" t="s">
        <v>41</v>
      </c>
      <c r="N9" s="146" t="s">
        <v>42</v>
      </c>
      <c r="O9" s="145" t="s">
        <v>41</v>
      </c>
      <c r="P9" s="145" t="s">
        <v>42</v>
      </c>
      <c r="R9">
        <f>SUM(Q14:Q17)</f>
        <v>0</v>
      </c>
    </row>
    <row r="10" spans="1:18" x14ac:dyDescent="0.2">
      <c r="A10" s="207" t="s">
        <v>22</v>
      </c>
      <c r="B10" s="208"/>
      <c r="C10" s="2">
        <v>449</v>
      </c>
      <c r="D10" s="2">
        <v>412</v>
      </c>
      <c r="E10" s="2">
        <v>329</v>
      </c>
      <c r="F10" s="2">
        <v>29</v>
      </c>
      <c r="G10" s="2">
        <v>302</v>
      </c>
      <c r="H10" s="9">
        <v>313</v>
      </c>
      <c r="I10" s="2">
        <v>285</v>
      </c>
      <c r="J10" s="2">
        <v>268</v>
      </c>
      <c r="K10" s="9">
        <v>258</v>
      </c>
      <c r="L10" s="2">
        <v>199</v>
      </c>
      <c r="M10" s="145">
        <v>180</v>
      </c>
      <c r="N10" s="145">
        <v>449</v>
      </c>
      <c r="O10" s="145">
        <v>58</v>
      </c>
      <c r="P10" s="145">
        <v>199</v>
      </c>
      <c r="Q10" s="171">
        <v>259</v>
      </c>
      <c r="R10">
        <f>SUM(L10:L13)</f>
        <v>257</v>
      </c>
    </row>
    <row r="11" spans="1:18" x14ac:dyDescent="0.2">
      <c r="A11" s="205" t="s">
        <v>65</v>
      </c>
      <c r="B11" s="206"/>
      <c r="C11" s="2">
        <v>180</v>
      </c>
      <c r="D11" s="2">
        <v>146</v>
      </c>
      <c r="E11" s="2">
        <v>120</v>
      </c>
      <c r="F11" s="2">
        <v>113</v>
      </c>
      <c r="G11" s="2">
        <v>131</v>
      </c>
      <c r="H11" s="9">
        <v>53</v>
      </c>
      <c r="I11" s="2">
        <v>129</v>
      </c>
      <c r="J11" s="2">
        <v>93</v>
      </c>
      <c r="K11" s="9">
        <v>109</v>
      </c>
      <c r="L11" s="2">
        <v>31</v>
      </c>
      <c r="M11" s="147">
        <f>180/629</f>
        <v>0.2861685214626391</v>
      </c>
      <c r="N11" s="147">
        <f>C10/629</f>
        <v>0.71383147853736084</v>
      </c>
      <c r="O11" s="147">
        <v>0.23</v>
      </c>
      <c r="P11" s="147">
        <v>0.77</v>
      </c>
      <c r="Q11" s="174"/>
    </row>
    <row r="12" spans="1:18" x14ac:dyDescent="0.2">
      <c r="A12" s="205" t="s">
        <v>28</v>
      </c>
      <c r="B12" s="206"/>
      <c r="C12" s="2"/>
      <c r="D12" s="2"/>
      <c r="E12" s="2">
        <v>21</v>
      </c>
      <c r="F12" s="2">
        <v>10</v>
      </c>
      <c r="G12" s="2">
        <v>41</v>
      </c>
      <c r="H12" s="9">
        <v>30</v>
      </c>
      <c r="I12" s="2">
        <v>35</v>
      </c>
      <c r="J12" s="2">
        <v>9</v>
      </c>
      <c r="K12" s="9">
        <v>15</v>
      </c>
      <c r="L12" s="2">
        <v>27</v>
      </c>
      <c r="M12" s="213" t="s">
        <v>5</v>
      </c>
      <c r="N12" s="213"/>
    </row>
    <row r="13" spans="1:18" x14ac:dyDescent="0.2">
      <c r="A13" s="209" t="s">
        <v>2</v>
      </c>
      <c r="B13" s="206"/>
      <c r="C13" s="2">
        <v>8</v>
      </c>
      <c r="D13" s="2">
        <v>8</v>
      </c>
      <c r="E13" s="2"/>
      <c r="F13" s="191"/>
      <c r="G13" s="2">
        <v>10</v>
      </c>
      <c r="H13" s="2">
        <v>6</v>
      </c>
      <c r="I13" s="2">
        <v>8</v>
      </c>
      <c r="J13" s="191"/>
      <c r="K13" s="9">
        <v>6</v>
      </c>
      <c r="L13" s="191"/>
      <c r="M13" s="145" t="s">
        <v>41</v>
      </c>
      <c r="N13" s="145" t="s">
        <v>42</v>
      </c>
    </row>
    <row r="14" spans="1:18" x14ac:dyDescent="0.2">
      <c r="A14" s="205" t="s">
        <v>63</v>
      </c>
      <c r="B14" s="206"/>
      <c r="C14" s="2"/>
      <c r="D14" s="2"/>
      <c r="E14" s="2">
        <v>834</v>
      </c>
      <c r="F14" s="2">
        <v>873</v>
      </c>
      <c r="G14" s="2">
        <v>837</v>
      </c>
      <c r="H14" s="2">
        <v>881</v>
      </c>
      <c r="I14" s="2">
        <v>1048</v>
      </c>
      <c r="J14" s="21">
        <v>1141</v>
      </c>
      <c r="K14" s="77">
        <v>1141</v>
      </c>
      <c r="L14" s="21">
        <v>743</v>
      </c>
      <c r="M14" s="145">
        <v>146</v>
      </c>
      <c r="N14" s="145">
        <v>412</v>
      </c>
    </row>
    <row r="15" spans="1:18" x14ac:dyDescent="0.2">
      <c r="A15" s="205" t="s">
        <v>62</v>
      </c>
      <c r="B15" s="206"/>
      <c r="C15" s="2">
        <f>210+551+2367+2+2+1</f>
        <v>3133</v>
      </c>
      <c r="D15" s="2">
        <v>2948</v>
      </c>
      <c r="E15" s="2">
        <f>2988-E14</f>
        <v>2154</v>
      </c>
      <c r="F15" s="2">
        <v>2156</v>
      </c>
      <c r="G15" s="2">
        <v>2064</v>
      </c>
      <c r="H15" s="2">
        <v>1877</v>
      </c>
      <c r="I15" s="2">
        <v>1438</v>
      </c>
      <c r="J15" s="2">
        <v>1353</v>
      </c>
      <c r="K15" s="9">
        <v>1358</v>
      </c>
      <c r="L15" s="2">
        <v>1127</v>
      </c>
      <c r="M15" s="147">
        <f>M14/558</f>
        <v>0.26164874551971329</v>
      </c>
      <c r="N15" s="147">
        <f>N14/558</f>
        <v>0.73835125448028671</v>
      </c>
      <c r="O15" s="148"/>
    </row>
    <row r="16" spans="1:18" x14ac:dyDescent="0.2">
      <c r="A16" s="205" t="s">
        <v>64</v>
      </c>
      <c r="B16" s="219"/>
      <c r="C16" s="2"/>
      <c r="D16" s="2"/>
      <c r="E16" s="2">
        <v>154</v>
      </c>
      <c r="F16" s="2">
        <v>96</v>
      </c>
      <c r="G16" s="2">
        <v>63</v>
      </c>
      <c r="H16" s="2">
        <v>101</v>
      </c>
      <c r="I16" s="2">
        <v>167</v>
      </c>
      <c r="J16" s="21">
        <v>192</v>
      </c>
      <c r="K16" s="77">
        <v>139</v>
      </c>
      <c r="L16" s="21">
        <v>143</v>
      </c>
      <c r="M16" s="213" t="s">
        <v>6</v>
      </c>
      <c r="N16" s="213"/>
    </row>
    <row r="17" spans="1:28" x14ac:dyDescent="0.2">
      <c r="A17" s="205" t="s">
        <v>66</v>
      </c>
      <c r="B17" s="206"/>
      <c r="C17" s="2">
        <f>193+20</f>
        <v>213</v>
      </c>
      <c r="D17" s="2">
        <v>200</v>
      </c>
      <c r="E17" s="2">
        <v>246</v>
      </c>
      <c r="F17" s="2">
        <v>175</v>
      </c>
      <c r="G17" s="2">
        <v>287</v>
      </c>
      <c r="H17" s="2">
        <v>255</v>
      </c>
      <c r="I17" s="2">
        <v>163</v>
      </c>
      <c r="J17" s="2">
        <v>244</v>
      </c>
      <c r="K17" s="9">
        <v>172</v>
      </c>
      <c r="L17" s="2">
        <v>182</v>
      </c>
      <c r="M17" s="145" t="s">
        <v>41</v>
      </c>
      <c r="N17" s="145" t="s">
        <v>42</v>
      </c>
    </row>
    <row r="18" spans="1:28" x14ac:dyDescent="0.2">
      <c r="A18" s="205" t="s">
        <v>31</v>
      </c>
      <c r="B18" s="219"/>
      <c r="C18" s="2"/>
      <c r="D18" s="2"/>
      <c r="E18" s="2">
        <v>192</v>
      </c>
      <c r="F18" s="2">
        <v>161</v>
      </c>
      <c r="G18" s="2">
        <v>148</v>
      </c>
      <c r="H18" s="2">
        <v>125</v>
      </c>
      <c r="I18" s="2">
        <v>59</v>
      </c>
      <c r="J18" s="2">
        <v>157</v>
      </c>
      <c r="K18" s="9">
        <v>87</v>
      </c>
      <c r="L18" s="2">
        <v>141</v>
      </c>
      <c r="M18" s="145">
        <v>141</v>
      </c>
      <c r="N18" s="145">
        <v>329</v>
      </c>
      <c r="P18" s="11"/>
    </row>
    <row r="19" spans="1:28" x14ac:dyDescent="0.2">
      <c r="A19" s="216" t="s">
        <v>29</v>
      </c>
      <c r="B19" s="206"/>
      <c r="C19" s="2">
        <f>201+23</f>
        <v>224</v>
      </c>
      <c r="D19" s="2">
        <v>267</v>
      </c>
      <c r="E19" s="2">
        <v>216</v>
      </c>
      <c r="F19" s="2">
        <v>110</v>
      </c>
      <c r="G19" s="2">
        <v>202</v>
      </c>
      <c r="H19" s="2">
        <v>231</v>
      </c>
      <c r="I19" s="2">
        <v>177</v>
      </c>
      <c r="J19" s="2">
        <v>271</v>
      </c>
      <c r="K19" s="9">
        <v>192</v>
      </c>
      <c r="L19" s="2">
        <v>318</v>
      </c>
      <c r="M19" s="147">
        <f>M18/($E$10+$E$11+E12)</f>
        <v>0.3</v>
      </c>
      <c r="N19" s="147">
        <f>N18/($E$10+$E$11+E12)</f>
        <v>0.7</v>
      </c>
      <c r="O19" s="148"/>
    </row>
    <row r="20" spans="1:28" x14ac:dyDescent="0.2">
      <c r="A20" s="203" t="s">
        <v>7</v>
      </c>
      <c r="B20" s="204"/>
      <c r="C20" s="2">
        <v>4207</v>
      </c>
      <c r="D20" s="2">
        <v>3981</v>
      </c>
      <c r="E20" s="2">
        <v>4266</v>
      </c>
      <c r="F20" s="2">
        <v>3454</v>
      </c>
      <c r="G20" s="2">
        <v>3735</v>
      </c>
      <c r="H20" s="2">
        <v>3516</v>
      </c>
      <c r="I20" s="2">
        <v>3509</v>
      </c>
      <c r="J20" s="2">
        <v>3730</v>
      </c>
      <c r="K20" s="9">
        <v>3477</v>
      </c>
      <c r="L20" s="2">
        <v>2913</v>
      </c>
      <c r="M20" s="213" t="s">
        <v>18</v>
      </c>
      <c r="N20" s="213"/>
    </row>
    <row r="21" spans="1:28" ht="13.5" thickBot="1" x14ac:dyDescent="0.25">
      <c r="A21" s="218"/>
      <c r="B21" s="218"/>
      <c r="C21" s="1"/>
      <c r="D21" s="1"/>
      <c r="E21" s="1"/>
      <c r="M21" s="145" t="s">
        <v>41</v>
      </c>
      <c r="N21" s="145" t="s">
        <v>42</v>
      </c>
    </row>
    <row r="22" spans="1:28" ht="13.5" thickBot="1" x14ac:dyDescent="0.25">
      <c r="A22" s="210" t="s">
        <v>4</v>
      </c>
      <c r="B22" s="211"/>
      <c r="M22" s="145">
        <v>123</v>
      </c>
      <c r="N22" s="145">
        <v>29</v>
      </c>
    </row>
    <row r="23" spans="1:28" x14ac:dyDescent="0.2">
      <c r="A23" s="207" t="s">
        <v>22</v>
      </c>
      <c r="B23" s="208"/>
      <c r="C23" s="2">
        <v>197</v>
      </c>
      <c r="D23" s="2">
        <v>217</v>
      </c>
      <c r="E23" s="2">
        <v>121</v>
      </c>
      <c r="F23" s="2">
        <v>26</v>
      </c>
      <c r="G23" s="2">
        <v>149</v>
      </c>
      <c r="H23" s="2">
        <v>114</v>
      </c>
      <c r="I23" s="2">
        <v>130</v>
      </c>
      <c r="J23" s="2">
        <v>124</v>
      </c>
      <c r="K23" s="9">
        <v>166</v>
      </c>
      <c r="L23" s="2">
        <v>125</v>
      </c>
      <c r="M23" s="147">
        <f>M22/($F$10+$F$11+$F$12)</f>
        <v>0.80921052631578949</v>
      </c>
      <c r="N23" s="147">
        <v>0.19</v>
      </c>
      <c r="O23" s="148"/>
      <c r="Q23" s="172">
        <v>130</v>
      </c>
      <c r="R23">
        <f>SUM(L23:L25)</f>
        <v>125</v>
      </c>
    </row>
    <row r="24" spans="1:28" x14ac:dyDescent="0.2">
      <c r="A24" s="209" t="s">
        <v>28</v>
      </c>
      <c r="B24" s="206"/>
      <c r="C24" s="2">
        <v>20</v>
      </c>
      <c r="D24" s="2">
        <v>17</v>
      </c>
      <c r="E24" s="2">
        <v>18</v>
      </c>
      <c r="F24" s="2">
        <v>20</v>
      </c>
      <c r="G24" s="2">
        <v>20</v>
      </c>
      <c r="H24" s="9">
        <v>8</v>
      </c>
      <c r="I24" s="2">
        <v>19</v>
      </c>
      <c r="J24" s="2">
        <v>18</v>
      </c>
      <c r="K24" s="9">
        <v>12</v>
      </c>
      <c r="L24" s="191"/>
      <c r="M24" s="213" t="s">
        <v>24</v>
      </c>
      <c r="N24" s="213"/>
      <c r="P24" s="174" t="s">
        <v>104</v>
      </c>
    </row>
    <row r="25" spans="1:28" x14ac:dyDescent="0.2">
      <c r="A25" s="209" t="s">
        <v>2</v>
      </c>
      <c r="B25" s="206"/>
      <c r="C25" s="191"/>
      <c r="D25" s="191"/>
      <c r="E25" s="2">
        <v>0</v>
      </c>
      <c r="F25" s="2">
        <v>0</v>
      </c>
      <c r="G25" s="2">
        <v>0</v>
      </c>
      <c r="H25" s="192"/>
      <c r="I25" s="191"/>
      <c r="J25" s="191"/>
      <c r="K25" s="192"/>
      <c r="L25" s="191"/>
      <c r="M25" s="145" t="s">
        <v>41</v>
      </c>
      <c r="N25" s="145" t="s">
        <v>42</v>
      </c>
    </row>
    <row r="26" spans="1:28" x14ac:dyDescent="0.2">
      <c r="A26" s="205" t="s">
        <v>63</v>
      </c>
      <c r="B26" s="206"/>
      <c r="C26" s="2">
        <v>39</v>
      </c>
      <c r="D26" s="2">
        <v>32</v>
      </c>
      <c r="E26" s="2">
        <v>11</v>
      </c>
      <c r="F26" s="2">
        <v>25</v>
      </c>
      <c r="G26" s="2">
        <v>12</v>
      </c>
      <c r="H26" s="9">
        <v>13</v>
      </c>
      <c r="I26" s="2">
        <v>6</v>
      </c>
      <c r="J26" s="21">
        <v>10</v>
      </c>
      <c r="K26" s="77">
        <v>12</v>
      </c>
      <c r="L26" s="21">
        <v>21</v>
      </c>
      <c r="M26" s="145">
        <v>172</v>
      </c>
      <c r="N26" s="145">
        <v>302</v>
      </c>
    </row>
    <row r="27" spans="1:28" x14ac:dyDescent="0.2">
      <c r="A27" s="9" t="s">
        <v>62</v>
      </c>
      <c r="B27" s="40"/>
      <c r="C27" s="2"/>
      <c r="D27" s="2"/>
      <c r="E27" s="2">
        <v>47</v>
      </c>
      <c r="F27" s="2">
        <v>44</v>
      </c>
      <c r="G27" s="2">
        <v>43</v>
      </c>
      <c r="H27" s="9">
        <v>56</v>
      </c>
      <c r="I27" s="2">
        <v>23</v>
      </c>
      <c r="J27" s="2">
        <v>19</v>
      </c>
      <c r="K27" s="9">
        <v>11</v>
      </c>
      <c r="L27" s="2">
        <v>13</v>
      </c>
      <c r="M27" s="147">
        <v>0.36</v>
      </c>
      <c r="N27" s="147">
        <v>0.64</v>
      </c>
      <c r="O27" s="148"/>
    </row>
    <row r="28" spans="1:28" x14ac:dyDescent="0.2">
      <c r="A28" s="205" t="s">
        <v>67</v>
      </c>
      <c r="B28" s="219"/>
      <c r="C28" s="2"/>
      <c r="D28" s="2"/>
      <c r="E28" s="2">
        <v>18</v>
      </c>
      <c r="F28" s="2">
        <v>20</v>
      </c>
      <c r="G28" s="2">
        <v>11</v>
      </c>
      <c r="H28" s="2">
        <v>30</v>
      </c>
      <c r="I28" s="2">
        <v>23</v>
      </c>
      <c r="J28" s="21">
        <v>24</v>
      </c>
      <c r="K28" s="77">
        <v>17</v>
      </c>
      <c r="L28" s="21">
        <v>23</v>
      </c>
      <c r="M28" s="213" t="s">
        <v>73</v>
      </c>
      <c r="N28" s="213"/>
    </row>
    <row r="29" spans="1:28" x14ac:dyDescent="0.2">
      <c r="A29" s="205" t="s">
        <v>66</v>
      </c>
      <c r="B29" s="219"/>
      <c r="C29" s="2"/>
      <c r="D29" s="2"/>
      <c r="E29" s="2">
        <v>34</v>
      </c>
      <c r="F29" s="2">
        <v>17</v>
      </c>
      <c r="G29" s="2">
        <v>20</v>
      </c>
      <c r="H29" s="2">
        <v>24</v>
      </c>
      <c r="I29" s="2">
        <v>8</v>
      </c>
      <c r="J29" s="2">
        <v>11</v>
      </c>
      <c r="K29" s="9">
        <v>9</v>
      </c>
      <c r="L29" s="191"/>
      <c r="M29" s="145" t="s">
        <v>41</v>
      </c>
      <c r="N29" s="145" t="s">
        <v>42</v>
      </c>
    </row>
    <row r="30" spans="1:28" x14ac:dyDescent="0.2">
      <c r="A30" s="209" t="s">
        <v>31</v>
      </c>
      <c r="B30" s="206"/>
      <c r="C30" s="2">
        <v>29</v>
      </c>
      <c r="D30" s="2">
        <v>30</v>
      </c>
      <c r="E30" s="2">
        <v>19</v>
      </c>
      <c r="F30" s="2">
        <v>21</v>
      </c>
      <c r="G30" s="2">
        <v>21</v>
      </c>
      <c r="H30" s="2">
        <v>23</v>
      </c>
      <c r="I30" s="2">
        <v>0</v>
      </c>
      <c r="J30" s="2">
        <v>12</v>
      </c>
      <c r="K30" s="9">
        <v>16</v>
      </c>
      <c r="L30" s="2">
        <v>21</v>
      </c>
      <c r="M30" s="145">
        <v>83</v>
      </c>
      <c r="N30" s="145">
        <v>313</v>
      </c>
      <c r="P30" s="11"/>
    </row>
    <row r="31" spans="1:28" x14ac:dyDescent="0.2">
      <c r="A31" s="209" t="s">
        <v>29</v>
      </c>
      <c r="B31" s="206"/>
      <c r="C31" s="2">
        <v>21</v>
      </c>
      <c r="D31" s="2">
        <v>31</v>
      </c>
      <c r="E31" s="2">
        <v>33</v>
      </c>
      <c r="F31" s="2">
        <v>16</v>
      </c>
      <c r="G31" s="2">
        <v>10</v>
      </c>
      <c r="H31" s="2">
        <v>31</v>
      </c>
      <c r="I31" s="2">
        <v>0</v>
      </c>
      <c r="J31" s="2">
        <v>19</v>
      </c>
      <c r="K31" s="9">
        <v>18</v>
      </c>
      <c r="L31" s="2">
        <v>37</v>
      </c>
      <c r="M31" s="147">
        <v>0.21</v>
      </c>
      <c r="N31" s="147">
        <v>0.79</v>
      </c>
      <c r="O31" s="1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</row>
    <row r="32" spans="1:28" x14ac:dyDescent="0.2">
      <c r="A32" s="203" t="s">
        <v>7</v>
      </c>
      <c r="B32" s="204"/>
      <c r="C32" s="2">
        <v>307</v>
      </c>
      <c r="D32" s="2">
        <v>328</v>
      </c>
      <c r="E32" s="2">
        <v>301</v>
      </c>
      <c r="F32" s="2">
        <v>152</v>
      </c>
      <c r="G32" s="2">
        <v>255</v>
      </c>
      <c r="H32" s="2">
        <v>246</v>
      </c>
      <c r="I32" s="2">
        <v>210</v>
      </c>
      <c r="J32" s="2">
        <v>238</v>
      </c>
      <c r="K32" s="9">
        <v>262</v>
      </c>
      <c r="L32" s="2">
        <v>249</v>
      </c>
      <c r="M32" s="213" t="s">
        <v>77</v>
      </c>
      <c r="N32" s="213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</row>
    <row r="33" spans="1:28" ht="13.5" thickBot="1" x14ac:dyDescent="0.25">
      <c r="A33" s="222"/>
      <c r="B33" s="222"/>
      <c r="M33" s="145" t="s">
        <v>41</v>
      </c>
      <c r="N33" s="145" t="s">
        <v>42</v>
      </c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</row>
    <row r="34" spans="1:28" ht="13.5" thickBot="1" x14ac:dyDescent="0.25">
      <c r="A34" s="210" t="s">
        <v>13</v>
      </c>
      <c r="B34" s="211"/>
      <c r="M34" s="145">
        <v>164</v>
      </c>
      <c r="N34" s="145">
        <v>285</v>
      </c>
    </row>
    <row r="35" spans="1:28" x14ac:dyDescent="0.2">
      <c r="A35" s="207" t="s">
        <v>22</v>
      </c>
      <c r="B35" s="208"/>
      <c r="C35" s="2">
        <v>161</v>
      </c>
      <c r="D35" s="2">
        <v>179</v>
      </c>
      <c r="E35" s="2">
        <v>183</v>
      </c>
      <c r="F35" s="2">
        <v>12</v>
      </c>
      <c r="G35" s="9">
        <v>100</v>
      </c>
      <c r="H35" s="2">
        <v>127</v>
      </c>
      <c r="I35" s="2">
        <v>148</v>
      </c>
      <c r="J35" s="2">
        <v>157</v>
      </c>
      <c r="K35" s="9">
        <v>146</v>
      </c>
      <c r="L35" s="2">
        <v>167</v>
      </c>
      <c r="M35" s="147">
        <v>0.37</v>
      </c>
      <c r="N35" s="147">
        <v>0.63</v>
      </c>
      <c r="O35" s="148"/>
      <c r="Q35" s="173">
        <v>213</v>
      </c>
      <c r="R35">
        <f>SUM(L35:L37)</f>
        <v>213</v>
      </c>
    </row>
    <row r="36" spans="1:28" x14ac:dyDescent="0.2">
      <c r="A36" s="209" t="s">
        <v>23</v>
      </c>
      <c r="B36" s="206"/>
      <c r="C36" s="2">
        <v>19</v>
      </c>
      <c r="D36" s="2">
        <v>21</v>
      </c>
      <c r="E36" s="2">
        <v>36</v>
      </c>
      <c r="F36" s="2">
        <v>31</v>
      </c>
      <c r="G36" s="9">
        <v>53</v>
      </c>
      <c r="H36" s="2">
        <v>56</v>
      </c>
      <c r="I36" s="2">
        <v>53</v>
      </c>
      <c r="J36" s="2">
        <v>65</v>
      </c>
      <c r="K36" s="9">
        <v>28</v>
      </c>
      <c r="L36" s="2">
        <v>46</v>
      </c>
      <c r="M36" s="213" t="s">
        <v>78</v>
      </c>
      <c r="N36" s="213"/>
      <c r="P36" s="174" t="s">
        <v>104</v>
      </c>
    </row>
    <row r="37" spans="1:28" x14ac:dyDescent="0.2">
      <c r="A37" s="209" t="s">
        <v>2</v>
      </c>
      <c r="B37" s="206"/>
      <c r="C37" s="2">
        <v>0</v>
      </c>
      <c r="D37" s="2">
        <v>0</v>
      </c>
      <c r="E37" s="2">
        <v>0</v>
      </c>
      <c r="F37" s="2">
        <v>0</v>
      </c>
      <c r="G37" s="9">
        <v>0</v>
      </c>
      <c r="H37" s="2">
        <v>0</v>
      </c>
      <c r="I37" s="2">
        <v>0</v>
      </c>
      <c r="J37" s="2">
        <v>0</v>
      </c>
      <c r="K37" s="9">
        <v>0</v>
      </c>
      <c r="L37" s="2">
        <v>0</v>
      </c>
      <c r="M37" s="145" t="s">
        <v>41</v>
      </c>
      <c r="N37" s="145" t="s">
        <v>42</v>
      </c>
      <c r="R37">
        <v>213</v>
      </c>
    </row>
    <row r="38" spans="1:28" x14ac:dyDescent="0.2">
      <c r="A38" s="209" t="s">
        <v>3</v>
      </c>
      <c r="B38" s="206"/>
      <c r="C38" s="2">
        <v>7</v>
      </c>
      <c r="D38" s="2">
        <v>8</v>
      </c>
      <c r="E38" s="2">
        <v>20</v>
      </c>
      <c r="F38" s="2">
        <v>14</v>
      </c>
      <c r="G38" s="9">
        <v>8</v>
      </c>
      <c r="H38" s="2">
        <v>8</v>
      </c>
      <c r="I38" s="2">
        <v>9</v>
      </c>
      <c r="J38" s="2">
        <v>11</v>
      </c>
      <c r="K38" s="9">
        <v>8</v>
      </c>
      <c r="L38" s="2">
        <v>11</v>
      </c>
      <c r="M38" s="145">
        <v>102</v>
      </c>
      <c r="N38" s="145">
        <v>268</v>
      </c>
    </row>
    <row r="39" spans="1:28" x14ac:dyDescent="0.2">
      <c r="A39" s="80" t="s">
        <v>30</v>
      </c>
      <c r="B39" s="79"/>
      <c r="C39" s="2"/>
      <c r="D39" s="2"/>
      <c r="E39" s="2"/>
      <c r="F39" s="2"/>
      <c r="G39" s="9"/>
      <c r="H39" s="2"/>
      <c r="I39" s="2"/>
      <c r="J39" s="2"/>
      <c r="K39" s="9"/>
      <c r="L39" s="2">
        <v>50</v>
      </c>
      <c r="M39" s="147">
        <f>M38/(M38+N38)</f>
        <v>0.27567567567567569</v>
      </c>
      <c r="N39" s="147">
        <f>N38/(N38+M38)</f>
        <v>0.72432432432432436</v>
      </c>
      <c r="O39" s="148"/>
    </row>
    <row r="40" spans="1:28" x14ac:dyDescent="0.2">
      <c r="A40" s="216" t="s">
        <v>31</v>
      </c>
      <c r="B40" s="217"/>
      <c r="C40" s="2">
        <f>7+38</f>
        <v>45</v>
      </c>
      <c r="D40" s="2">
        <v>46</v>
      </c>
      <c r="E40" s="2">
        <v>28</v>
      </c>
      <c r="F40" s="2">
        <v>41</v>
      </c>
      <c r="G40" s="9">
        <v>86</v>
      </c>
      <c r="H40" s="2">
        <v>52</v>
      </c>
      <c r="I40" s="2">
        <v>14</v>
      </c>
      <c r="J40" s="2">
        <v>69</v>
      </c>
      <c r="K40" s="9">
        <v>82</v>
      </c>
      <c r="L40" s="2">
        <v>62</v>
      </c>
      <c r="M40" s="213" t="s">
        <v>82</v>
      </c>
      <c r="N40" s="213"/>
    </row>
    <row r="41" spans="1:28" x14ac:dyDescent="0.2">
      <c r="A41" s="209" t="s">
        <v>29</v>
      </c>
      <c r="B41" s="206"/>
      <c r="C41" s="2">
        <f>3+2+1</f>
        <v>6</v>
      </c>
      <c r="D41" s="194">
        <v>5</v>
      </c>
      <c r="E41" s="191"/>
      <c r="F41" s="2">
        <v>0</v>
      </c>
      <c r="G41" s="9">
        <v>6</v>
      </c>
      <c r="H41" s="191"/>
      <c r="I41" s="2">
        <v>6</v>
      </c>
      <c r="J41" s="2">
        <v>6</v>
      </c>
      <c r="K41" s="9">
        <v>15</v>
      </c>
      <c r="L41" s="2">
        <v>13</v>
      </c>
      <c r="M41" s="145" t="s">
        <v>41</v>
      </c>
      <c r="N41" s="145" t="s">
        <v>42</v>
      </c>
      <c r="O41" s="149"/>
      <c r="P41" s="150"/>
    </row>
    <row r="42" spans="1:28" ht="13.5" thickBot="1" x14ac:dyDescent="0.25">
      <c r="A42" s="220" t="s">
        <v>7</v>
      </c>
      <c r="B42" s="221"/>
      <c r="C42" s="4">
        <v>238</v>
      </c>
      <c r="D42" s="4">
        <v>259</v>
      </c>
      <c r="E42" s="4">
        <v>271</v>
      </c>
      <c r="F42" s="4">
        <v>98</v>
      </c>
      <c r="G42" s="4">
        <v>253</v>
      </c>
      <c r="H42" s="4">
        <v>246</v>
      </c>
      <c r="I42" s="4">
        <v>230</v>
      </c>
      <c r="J42" s="4">
        <v>308</v>
      </c>
      <c r="K42" s="78">
        <v>279</v>
      </c>
      <c r="L42" s="2">
        <v>349</v>
      </c>
      <c r="M42" s="145">
        <v>124</v>
      </c>
      <c r="N42" s="145">
        <v>258</v>
      </c>
    </row>
    <row r="43" spans="1:28" ht="13.5" thickBot="1" x14ac:dyDescent="0.25">
      <c r="A43" s="214" t="s">
        <v>15</v>
      </c>
      <c r="B43" s="215"/>
      <c r="C43" s="7">
        <v>4752</v>
      </c>
      <c r="D43" s="8">
        <v>4568</v>
      </c>
      <c r="E43" s="8">
        <v>4838</v>
      </c>
      <c r="F43" s="8">
        <v>3704</v>
      </c>
      <c r="G43" s="8">
        <v>4243</v>
      </c>
      <c r="H43" s="8">
        <v>4008</v>
      </c>
      <c r="I43" s="8">
        <v>3949</v>
      </c>
      <c r="J43" s="8">
        <v>4276</v>
      </c>
      <c r="K43" s="7">
        <v>4018</v>
      </c>
      <c r="L43" s="8">
        <v>3511</v>
      </c>
      <c r="M43" s="158">
        <f>M42/(M42+N42)</f>
        <v>0.32460732984293195</v>
      </c>
      <c r="N43" s="147">
        <f>N42/(N42+M42)</f>
        <v>0.67539267015706805</v>
      </c>
      <c r="O43" s="148"/>
    </row>
    <row r="44" spans="1:28" x14ac:dyDescent="0.2">
      <c r="A44" s="5"/>
      <c r="B44" s="5"/>
    </row>
    <row r="46" spans="1:28" ht="15" x14ac:dyDescent="0.25">
      <c r="A46" s="201" t="s">
        <v>74</v>
      </c>
      <c r="B46" s="201"/>
      <c r="C46" s="201"/>
      <c r="D46" s="201"/>
      <c r="E46" s="201"/>
      <c r="F46" s="201"/>
      <c r="G46" s="201"/>
    </row>
    <row r="47" spans="1:28" x14ac:dyDescent="0.2">
      <c r="A47" s="1"/>
      <c r="B47" s="1"/>
      <c r="C47" s="1"/>
      <c r="D47" s="1"/>
      <c r="E47" s="1"/>
      <c r="F47" s="1"/>
      <c r="G47" s="1"/>
      <c r="O47" s="148"/>
    </row>
    <row r="48" spans="1:28" x14ac:dyDescent="0.2">
      <c r="A48" s="18" t="s">
        <v>71</v>
      </c>
      <c r="C48" s="1"/>
      <c r="D48" s="1"/>
      <c r="E48" s="13" t="s">
        <v>81</v>
      </c>
      <c r="F48" s="1"/>
      <c r="G48" s="151"/>
    </row>
    <row r="49" spans="2:7" x14ac:dyDescent="0.2">
      <c r="B49" s="18" t="s">
        <v>57</v>
      </c>
      <c r="C49" s="18"/>
      <c r="D49" s="18"/>
      <c r="E49" s="13">
        <v>5</v>
      </c>
    </row>
    <row r="50" spans="2:7" x14ac:dyDescent="0.2">
      <c r="B50" s="18" t="s">
        <v>58</v>
      </c>
      <c r="C50" s="18"/>
      <c r="D50" s="18"/>
      <c r="E50" s="13">
        <v>25</v>
      </c>
    </row>
    <row r="52" spans="2:7" x14ac:dyDescent="0.2">
      <c r="B52" s="18">
        <v>257</v>
      </c>
      <c r="C52" s="18">
        <v>11.7</v>
      </c>
      <c r="D52" s="18" t="s">
        <v>84</v>
      </c>
      <c r="E52" s="18"/>
      <c r="F52" s="18"/>
      <c r="G52" s="18"/>
    </row>
    <row r="53" spans="2:7" x14ac:dyDescent="0.2">
      <c r="B53" s="18"/>
      <c r="C53" s="18">
        <v>88.3</v>
      </c>
      <c r="D53" s="18" t="s">
        <v>83</v>
      </c>
      <c r="E53" s="18"/>
      <c r="F53" s="18"/>
      <c r="G53" s="18"/>
    </row>
  </sheetData>
  <mergeCells count="47">
    <mergeCell ref="O8:P8"/>
    <mergeCell ref="M40:N40"/>
    <mergeCell ref="A42:B42"/>
    <mergeCell ref="A33:B33"/>
    <mergeCell ref="A31:B31"/>
    <mergeCell ref="A28:B28"/>
    <mergeCell ref="A34:B34"/>
    <mergeCell ref="A29:B29"/>
    <mergeCell ref="A32:B32"/>
    <mergeCell ref="A24:B24"/>
    <mergeCell ref="A25:B25"/>
    <mergeCell ref="A41:B41"/>
    <mergeCell ref="A30:B30"/>
    <mergeCell ref="A36:B36"/>
    <mergeCell ref="M28:N28"/>
    <mergeCell ref="M32:N32"/>
    <mergeCell ref="M36:N36"/>
    <mergeCell ref="A26:B26"/>
    <mergeCell ref="M12:N12"/>
    <mergeCell ref="M24:N24"/>
    <mergeCell ref="A21:B21"/>
    <mergeCell ref="A23:B23"/>
    <mergeCell ref="M16:N16"/>
    <mergeCell ref="A12:B12"/>
    <mergeCell ref="A14:B14"/>
    <mergeCell ref="M20:N20"/>
    <mergeCell ref="A22:B22"/>
    <mergeCell ref="A16:B16"/>
    <mergeCell ref="A19:B19"/>
    <mergeCell ref="A18:B18"/>
    <mergeCell ref="A46:G46"/>
    <mergeCell ref="A38:B38"/>
    <mergeCell ref="A43:B43"/>
    <mergeCell ref="A35:B35"/>
    <mergeCell ref="A40:B40"/>
    <mergeCell ref="A37:B37"/>
    <mergeCell ref="A1:B3"/>
    <mergeCell ref="A6:N6"/>
    <mergeCell ref="A4:N4"/>
    <mergeCell ref="A20:B20"/>
    <mergeCell ref="A17:B17"/>
    <mergeCell ref="A10:B10"/>
    <mergeCell ref="A11:B11"/>
    <mergeCell ref="A13:B13"/>
    <mergeCell ref="A9:B9"/>
    <mergeCell ref="A15:B15"/>
    <mergeCell ref="M8:N8"/>
  </mergeCells>
  <phoneticPr fontId="2" type="noConversion"/>
  <pageMargins left="0.78740157480314965" right="0.78740157480314965" top="0.98425196850393704" bottom="0.98425196850393704" header="0.51181102362204722" footer="0.51181102362204722"/>
  <pageSetup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3"/>
  <sheetViews>
    <sheetView zoomScaleNormal="100" workbookViewId="0">
      <pane ySplit="7" topLeftCell="A93" activePane="bottomLeft" state="frozen"/>
      <selection pane="bottomLeft" activeCell="T40" sqref="T40"/>
    </sheetView>
  </sheetViews>
  <sheetFormatPr baseColWidth="10" defaultRowHeight="12.75" x14ac:dyDescent="0.2"/>
  <cols>
    <col min="2" max="2" width="22.85546875" customWidth="1"/>
    <col min="4" max="4" width="10.85546875" customWidth="1"/>
    <col min="6" max="6" width="7.42578125" customWidth="1"/>
    <col min="8" max="9" width="7.42578125" customWidth="1"/>
  </cols>
  <sheetData>
    <row r="1" spans="1:10" x14ac:dyDescent="0.2">
      <c r="A1" s="200"/>
      <c r="B1" s="200"/>
    </row>
    <row r="2" spans="1:10" x14ac:dyDescent="0.2">
      <c r="A2" s="200"/>
      <c r="B2" s="200"/>
    </row>
    <row r="3" spans="1:10" x14ac:dyDescent="0.2">
      <c r="A3" s="200"/>
      <c r="B3" s="200"/>
    </row>
    <row r="5" spans="1:10" ht="14.25" x14ac:dyDescent="0.2">
      <c r="A5" s="242" t="s">
        <v>16</v>
      </c>
      <c r="B5" s="242"/>
      <c r="C5" s="242"/>
      <c r="D5" s="242"/>
      <c r="E5" s="242"/>
      <c r="F5" s="242"/>
      <c r="G5" s="242"/>
      <c r="H5" s="242"/>
      <c r="I5" s="242"/>
      <c r="J5" s="242"/>
    </row>
    <row r="7" spans="1:10" ht="15" x14ac:dyDescent="0.25">
      <c r="A7" s="201" t="s">
        <v>89</v>
      </c>
      <c r="B7" s="201"/>
      <c r="C7" s="201"/>
      <c r="D7" s="201"/>
      <c r="E7" s="201"/>
      <c r="F7" s="201"/>
      <c r="G7" s="201"/>
      <c r="H7" s="201"/>
      <c r="I7" s="201"/>
      <c r="J7" s="201"/>
    </row>
    <row r="8" spans="1:10" ht="15" x14ac:dyDescent="0.25">
      <c r="A8" s="6"/>
      <c r="B8" s="6"/>
      <c r="C8" s="6"/>
      <c r="D8" s="6"/>
      <c r="E8" s="6"/>
      <c r="F8" s="6"/>
      <c r="G8" s="6"/>
    </row>
    <row r="9" spans="1:10" ht="15" x14ac:dyDescent="0.25">
      <c r="A9" s="6"/>
      <c r="B9" s="6"/>
      <c r="C9" s="6"/>
      <c r="D9" s="6"/>
      <c r="E9" s="6"/>
      <c r="F9" s="6"/>
      <c r="G9" s="6"/>
    </row>
    <row r="10" spans="1:10" x14ac:dyDescent="0.2">
      <c r="A10" s="1"/>
      <c r="B10" s="1" t="s">
        <v>32</v>
      </c>
      <c r="C10" s="233" t="s">
        <v>1</v>
      </c>
      <c r="D10" s="233"/>
      <c r="E10" s="233" t="s">
        <v>4</v>
      </c>
      <c r="F10" s="233"/>
      <c r="G10" s="233" t="s">
        <v>8</v>
      </c>
      <c r="H10" s="233"/>
      <c r="I10" s="234" t="s">
        <v>7</v>
      </c>
      <c r="J10" s="234"/>
    </row>
    <row r="11" spans="1:10" x14ac:dyDescent="0.2">
      <c r="A11" s="229" t="s">
        <v>9</v>
      </c>
      <c r="B11" s="230"/>
      <c r="C11" s="225">
        <v>325</v>
      </c>
      <c r="D11" s="226"/>
      <c r="E11" s="226">
        <v>162</v>
      </c>
      <c r="F11" s="226"/>
      <c r="G11" s="226">
        <v>237</v>
      </c>
      <c r="H11" s="226"/>
      <c r="I11" s="226">
        <f>SUM(C11:G11)</f>
        <v>724</v>
      </c>
      <c r="J11" s="226"/>
    </row>
    <row r="12" spans="1:10" x14ac:dyDescent="0.2">
      <c r="A12" s="230" t="s">
        <v>11</v>
      </c>
      <c r="B12" s="231"/>
      <c r="C12" s="235">
        <v>37</v>
      </c>
      <c r="D12" s="236"/>
      <c r="E12" s="235">
        <v>16</v>
      </c>
      <c r="F12" s="236"/>
      <c r="G12" s="235">
        <v>44</v>
      </c>
      <c r="H12" s="236"/>
      <c r="I12" s="226">
        <f>SUM(C12:G12)</f>
        <v>97</v>
      </c>
      <c r="J12" s="226"/>
    </row>
    <row r="13" spans="1:10" x14ac:dyDescent="0.2">
      <c r="A13" s="230" t="s">
        <v>12</v>
      </c>
      <c r="B13" s="232"/>
      <c r="C13" s="226">
        <v>45</v>
      </c>
      <c r="D13" s="226"/>
      <c r="E13" s="226">
        <v>19</v>
      </c>
      <c r="F13" s="226"/>
      <c r="G13" s="226">
        <v>9</v>
      </c>
      <c r="H13" s="226"/>
      <c r="I13" s="226">
        <f t="shared" ref="I13:I18" si="0">SUM(C13:G13)</f>
        <v>73</v>
      </c>
      <c r="J13" s="226"/>
    </row>
    <row r="14" spans="1:10" x14ac:dyDescent="0.2">
      <c r="A14" s="230" t="s">
        <v>27</v>
      </c>
      <c r="B14" s="231"/>
      <c r="C14" s="235"/>
      <c r="D14" s="236"/>
      <c r="E14" s="235"/>
      <c r="F14" s="236"/>
      <c r="G14" s="235"/>
      <c r="H14" s="236"/>
      <c r="I14" s="226"/>
      <c r="J14" s="226"/>
    </row>
    <row r="15" spans="1:10" x14ac:dyDescent="0.2">
      <c r="A15" s="227" t="s">
        <v>20</v>
      </c>
      <c r="B15" s="228"/>
      <c r="C15" s="225">
        <v>274</v>
      </c>
      <c r="D15" s="225"/>
      <c r="E15" s="225">
        <v>135</v>
      </c>
      <c r="F15" s="225"/>
      <c r="G15" s="225">
        <v>210</v>
      </c>
      <c r="H15" s="225"/>
      <c r="I15" s="226">
        <f t="shared" si="0"/>
        <v>619</v>
      </c>
      <c r="J15" s="226"/>
    </row>
    <row r="16" spans="1:10" x14ac:dyDescent="0.2">
      <c r="A16" s="227" t="s">
        <v>26</v>
      </c>
      <c r="B16" s="228"/>
      <c r="C16" s="225">
        <v>15</v>
      </c>
      <c r="D16" s="225"/>
      <c r="E16" s="225">
        <v>14</v>
      </c>
      <c r="F16" s="225"/>
      <c r="G16" s="225">
        <v>0</v>
      </c>
      <c r="H16" s="225"/>
      <c r="I16" s="226">
        <f t="shared" si="0"/>
        <v>29</v>
      </c>
      <c r="J16" s="226"/>
    </row>
    <row r="17" spans="1:11" x14ac:dyDescent="0.2">
      <c r="A17" s="229" t="s">
        <v>10</v>
      </c>
      <c r="B17" s="230"/>
      <c r="C17" s="225">
        <v>43</v>
      </c>
      <c r="D17" s="225"/>
      <c r="E17" s="225">
        <v>17</v>
      </c>
      <c r="F17" s="225"/>
      <c r="G17" s="225">
        <v>17</v>
      </c>
      <c r="H17" s="225"/>
      <c r="I17" s="226">
        <f t="shared" si="0"/>
        <v>77</v>
      </c>
      <c r="J17" s="226"/>
    </row>
    <row r="18" spans="1:11" x14ac:dyDescent="0.2">
      <c r="A18" s="205" t="s">
        <v>21</v>
      </c>
      <c r="B18" s="219"/>
      <c r="C18" s="226">
        <v>266</v>
      </c>
      <c r="D18" s="226"/>
      <c r="E18" s="226">
        <v>121</v>
      </c>
      <c r="F18" s="226"/>
      <c r="G18" s="226">
        <v>185</v>
      </c>
      <c r="H18" s="226"/>
      <c r="I18" s="226">
        <f t="shared" si="0"/>
        <v>572</v>
      </c>
      <c r="J18" s="226"/>
    </row>
    <row r="20" spans="1:11" x14ac:dyDescent="0.2">
      <c r="B20" s="10" t="s">
        <v>14</v>
      </c>
      <c r="C20" s="226">
        <f>SUM(C11:C19)</f>
        <v>1005</v>
      </c>
      <c r="D20" s="226"/>
      <c r="E20" s="226">
        <f>SUM(E11:E19)</f>
        <v>484</v>
      </c>
      <c r="F20" s="226"/>
      <c r="G20" s="226">
        <f>SUM(G11:G19)</f>
        <v>702</v>
      </c>
      <c r="H20" s="226"/>
      <c r="I20" s="226">
        <f>SUM(I11:I19)</f>
        <v>2191</v>
      </c>
      <c r="J20" s="226"/>
      <c r="K20" s="11"/>
    </row>
    <row r="23" spans="1:11" x14ac:dyDescent="0.2">
      <c r="A23" s="1"/>
      <c r="B23" s="12" t="s">
        <v>40</v>
      </c>
      <c r="C23" s="233" t="s">
        <v>1</v>
      </c>
      <c r="D23" s="233"/>
      <c r="E23" s="233" t="s">
        <v>4</v>
      </c>
      <c r="F23" s="233"/>
      <c r="G23" s="233" t="s">
        <v>8</v>
      </c>
      <c r="H23" s="233"/>
      <c r="I23" s="234" t="s">
        <v>7</v>
      </c>
      <c r="J23" s="234"/>
    </row>
    <row r="24" spans="1:11" x14ac:dyDescent="0.2">
      <c r="A24" s="229" t="s">
        <v>9</v>
      </c>
      <c r="B24" s="230"/>
      <c r="C24" s="226">
        <v>121</v>
      </c>
      <c r="D24" s="226"/>
      <c r="E24" s="226">
        <v>81</v>
      </c>
      <c r="F24" s="226"/>
      <c r="G24" s="226">
        <v>48</v>
      </c>
      <c r="H24" s="226"/>
      <c r="I24" s="226">
        <f>SUM(C24:H24)</f>
        <v>250</v>
      </c>
      <c r="J24" s="226"/>
      <c r="K24" s="11"/>
    </row>
    <row r="25" spans="1:11" x14ac:dyDescent="0.2">
      <c r="A25" s="230" t="s">
        <v>11</v>
      </c>
      <c r="B25" s="231"/>
      <c r="C25" s="235">
        <v>20</v>
      </c>
      <c r="D25" s="236"/>
      <c r="E25" s="235">
        <v>11</v>
      </c>
      <c r="F25" s="236"/>
      <c r="G25" s="239"/>
      <c r="H25" s="240"/>
      <c r="I25" s="226">
        <v>35</v>
      </c>
      <c r="J25" s="226"/>
    </row>
    <row r="26" spans="1:11" x14ac:dyDescent="0.2">
      <c r="A26" s="230" t="s">
        <v>12</v>
      </c>
      <c r="B26" s="232"/>
      <c r="C26" s="226">
        <v>17</v>
      </c>
      <c r="D26" s="226"/>
      <c r="E26" s="226">
        <v>5</v>
      </c>
      <c r="F26" s="226"/>
      <c r="G26" s="224"/>
      <c r="H26" s="224"/>
      <c r="I26" s="226">
        <v>23</v>
      </c>
      <c r="J26" s="226"/>
    </row>
    <row r="27" spans="1:11" x14ac:dyDescent="0.2">
      <c r="A27" s="230" t="s">
        <v>27</v>
      </c>
      <c r="B27" s="231"/>
      <c r="C27" s="235"/>
      <c r="D27" s="236"/>
      <c r="E27" s="235"/>
      <c r="F27" s="236"/>
      <c r="G27" s="235"/>
      <c r="H27" s="236"/>
      <c r="I27" s="226"/>
      <c r="J27" s="226"/>
    </row>
    <row r="28" spans="1:11" x14ac:dyDescent="0.2">
      <c r="A28" s="227" t="s">
        <v>20</v>
      </c>
      <c r="B28" s="228"/>
      <c r="C28" s="226">
        <v>94</v>
      </c>
      <c r="D28" s="226"/>
      <c r="E28" s="226">
        <v>68</v>
      </c>
      <c r="F28" s="226"/>
      <c r="G28" s="226">
        <v>49</v>
      </c>
      <c r="H28" s="226"/>
      <c r="I28" s="226">
        <f t="shared" ref="I28:I31" si="1">SUM(C28:H28)</f>
        <v>211</v>
      </c>
      <c r="J28" s="226"/>
    </row>
    <row r="29" spans="1:11" x14ac:dyDescent="0.2">
      <c r="A29" s="227" t="s">
        <v>26</v>
      </c>
      <c r="B29" s="228"/>
      <c r="C29" s="226">
        <v>7</v>
      </c>
      <c r="D29" s="226"/>
      <c r="E29" s="226">
        <v>10</v>
      </c>
      <c r="F29" s="226"/>
      <c r="G29" s="226">
        <v>0</v>
      </c>
      <c r="H29" s="226"/>
      <c r="I29" s="226">
        <f t="shared" si="1"/>
        <v>17</v>
      </c>
      <c r="J29" s="226"/>
    </row>
    <row r="30" spans="1:11" x14ac:dyDescent="0.2">
      <c r="A30" s="229" t="s">
        <v>10</v>
      </c>
      <c r="B30" s="230"/>
      <c r="C30" s="226">
        <v>14</v>
      </c>
      <c r="D30" s="226"/>
      <c r="E30" s="226">
        <v>8</v>
      </c>
      <c r="F30" s="226"/>
      <c r="G30" s="224"/>
      <c r="H30" s="224"/>
      <c r="I30" s="226">
        <v>26</v>
      </c>
      <c r="J30" s="226"/>
    </row>
    <row r="31" spans="1:11" x14ac:dyDescent="0.2">
      <c r="A31" s="205" t="s">
        <v>21</v>
      </c>
      <c r="B31" s="219"/>
      <c r="C31" s="226">
        <v>95</v>
      </c>
      <c r="D31" s="226"/>
      <c r="E31" s="226">
        <v>67</v>
      </c>
      <c r="F31" s="226"/>
      <c r="G31" s="226">
        <v>56</v>
      </c>
      <c r="H31" s="226"/>
      <c r="I31" s="226">
        <f t="shared" si="1"/>
        <v>218</v>
      </c>
      <c r="J31" s="226"/>
    </row>
    <row r="33" spans="1:10" x14ac:dyDescent="0.2">
      <c r="B33" s="10" t="s">
        <v>14</v>
      </c>
      <c r="C33" s="226">
        <f>SUM(C24:D31)</f>
        <v>368</v>
      </c>
      <c r="D33" s="226"/>
      <c r="E33" s="226">
        <f>SUM(E24:F31)</f>
        <v>250</v>
      </c>
      <c r="F33" s="226"/>
      <c r="G33" s="226">
        <v>162</v>
      </c>
      <c r="H33" s="226"/>
      <c r="I33" s="226">
        <f>SUM(I24:J31)</f>
        <v>780</v>
      </c>
      <c r="J33" s="226"/>
    </row>
    <row r="37" spans="1:10" x14ac:dyDescent="0.2">
      <c r="A37" s="1"/>
      <c r="B37" s="12" t="s">
        <v>33</v>
      </c>
      <c r="C37" s="233" t="s">
        <v>1</v>
      </c>
      <c r="D37" s="233"/>
      <c r="E37" s="233" t="s">
        <v>4</v>
      </c>
      <c r="F37" s="233"/>
      <c r="G37" s="233" t="s">
        <v>8</v>
      </c>
      <c r="H37" s="233"/>
      <c r="I37" s="234" t="s">
        <v>7</v>
      </c>
      <c r="J37" s="234"/>
    </row>
    <row r="38" spans="1:10" x14ac:dyDescent="0.2">
      <c r="A38" s="229" t="s">
        <v>9</v>
      </c>
      <c r="B38" s="230"/>
      <c r="C38" s="226">
        <v>30</v>
      </c>
      <c r="D38" s="226"/>
      <c r="E38" s="226">
        <v>12</v>
      </c>
      <c r="F38" s="226"/>
      <c r="G38" s="226">
        <v>35</v>
      </c>
      <c r="H38" s="226"/>
      <c r="I38" s="226">
        <f>SUM(C38:H38)</f>
        <v>77</v>
      </c>
      <c r="J38" s="226"/>
    </row>
    <row r="39" spans="1:10" x14ac:dyDescent="0.2">
      <c r="A39" s="230" t="s">
        <v>11</v>
      </c>
      <c r="B39" s="231"/>
      <c r="C39" s="239"/>
      <c r="D39" s="240"/>
      <c r="E39" s="235">
        <v>0</v>
      </c>
      <c r="F39" s="236"/>
      <c r="G39" s="235">
        <v>13</v>
      </c>
      <c r="H39" s="236"/>
      <c r="I39" s="226">
        <v>14</v>
      </c>
      <c r="J39" s="226"/>
    </row>
    <row r="40" spans="1:10" x14ac:dyDescent="0.2">
      <c r="A40" s="230" t="s">
        <v>12</v>
      </c>
      <c r="B40" s="232"/>
      <c r="C40" s="225">
        <v>5</v>
      </c>
      <c r="D40" s="226"/>
      <c r="E40" s="223"/>
      <c r="F40" s="224"/>
      <c r="G40" s="224"/>
      <c r="H40" s="224"/>
      <c r="I40" s="226">
        <v>8</v>
      </c>
      <c r="J40" s="226"/>
    </row>
    <row r="41" spans="1:10" x14ac:dyDescent="0.2">
      <c r="A41" s="230" t="s">
        <v>27</v>
      </c>
      <c r="B41" s="231"/>
      <c r="C41" s="235"/>
      <c r="D41" s="236"/>
      <c r="E41" s="235"/>
      <c r="F41" s="236"/>
      <c r="G41" s="235"/>
      <c r="H41" s="236"/>
      <c r="I41" s="226"/>
      <c r="J41" s="226"/>
    </row>
    <row r="42" spans="1:10" x14ac:dyDescent="0.2">
      <c r="A42" s="227" t="s">
        <v>20</v>
      </c>
      <c r="B42" s="228"/>
      <c r="C42" s="226">
        <v>31</v>
      </c>
      <c r="D42" s="226"/>
      <c r="E42" s="226">
        <v>10</v>
      </c>
      <c r="F42" s="226"/>
      <c r="G42" s="226">
        <v>21</v>
      </c>
      <c r="H42" s="226"/>
      <c r="I42" s="226">
        <f t="shared" ref="I42:I45" si="2">SUM(C42:H42)</f>
        <v>62</v>
      </c>
      <c r="J42" s="226"/>
    </row>
    <row r="43" spans="1:10" x14ac:dyDescent="0.2">
      <c r="A43" s="227" t="s">
        <v>26</v>
      </c>
      <c r="B43" s="228"/>
      <c r="C43" s="224"/>
      <c r="D43" s="224"/>
      <c r="E43" s="224"/>
      <c r="F43" s="224"/>
      <c r="G43" s="226">
        <v>0</v>
      </c>
      <c r="H43" s="226"/>
      <c r="I43" s="226">
        <v>4</v>
      </c>
      <c r="J43" s="226"/>
    </row>
    <row r="44" spans="1:10" x14ac:dyDescent="0.2">
      <c r="A44" s="229" t="s">
        <v>10</v>
      </c>
      <c r="B44" s="230"/>
      <c r="C44" s="226">
        <v>7</v>
      </c>
      <c r="D44" s="226"/>
      <c r="E44" s="224"/>
      <c r="F44" s="224"/>
      <c r="G44" s="226">
        <v>0</v>
      </c>
      <c r="H44" s="226"/>
      <c r="I44" s="226">
        <v>9</v>
      </c>
      <c r="J44" s="226"/>
    </row>
    <row r="45" spans="1:10" x14ac:dyDescent="0.2">
      <c r="A45" s="205" t="s">
        <v>21</v>
      </c>
      <c r="B45" s="219"/>
      <c r="C45" s="226">
        <v>23</v>
      </c>
      <c r="D45" s="226"/>
      <c r="E45" s="226">
        <v>9</v>
      </c>
      <c r="F45" s="226"/>
      <c r="G45" s="226">
        <v>11</v>
      </c>
      <c r="H45" s="226"/>
      <c r="I45" s="226">
        <f t="shared" si="2"/>
        <v>43</v>
      </c>
      <c r="J45" s="226"/>
    </row>
    <row r="47" spans="1:10" x14ac:dyDescent="0.2">
      <c r="B47" s="10" t="s">
        <v>14</v>
      </c>
      <c r="C47" s="226">
        <v>99</v>
      </c>
      <c r="D47" s="226"/>
      <c r="E47" s="226">
        <v>37</v>
      </c>
      <c r="F47" s="226"/>
      <c r="G47" s="226">
        <v>81</v>
      </c>
      <c r="H47" s="226"/>
      <c r="I47" s="226">
        <f>SUM(I38:J45)</f>
        <v>217</v>
      </c>
      <c r="J47" s="226"/>
    </row>
    <row r="49" spans="1:10" x14ac:dyDescent="0.2">
      <c r="A49" s="1"/>
      <c r="B49" s="12" t="s">
        <v>34</v>
      </c>
      <c r="C49" s="233" t="s">
        <v>1</v>
      </c>
      <c r="D49" s="233"/>
      <c r="E49" s="233" t="s">
        <v>4</v>
      </c>
      <c r="F49" s="233"/>
      <c r="G49" s="233" t="s">
        <v>8</v>
      </c>
      <c r="H49" s="233"/>
      <c r="I49" s="234" t="s">
        <v>7</v>
      </c>
      <c r="J49" s="234"/>
    </row>
    <row r="50" spans="1:10" x14ac:dyDescent="0.2">
      <c r="A50" s="229" t="s">
        <v>9</v>
      </c>
      <c r="B50" s="230"/>
      <c r="C50" s="226">
        <v>20</v>
      </c>
      <c r="D50" s="226"/>
      <c r="E50" s="226">
        <v>12</v>
      </c>
      <c r="F50" s="226"/>
      <c r="G50" s="224"/>
      <c r="H50" s="224"/>
      <c r="I50" s="226">
        <v>35</v>
      </c>
      <c r="J50" s="226"/>
    </row>
    <row r="51" spans="1:10" x14ac:dyDescent="0.2">
      <c r="A51" s="230" t="s">
        <v>11</v>
      </c>
      <c r="B51" s="231"/>
      <c r="C51" s="239"/>
      <c r="D51" s="240"/>
      <c r="E51" s="235">
        <v>0</v>
      </c>
      <c r="F51" s="236"/>
      <c r="G51" s="235">
        <v>0</v>
      </c>
      <c r="H51" s="236"/>
      <c r="I51" s="224"/>
      <c r="J51" s="224"/>
    </row>
    <row r="52" spans="1:10" x14ac:dyDescent="0.2">
      <c r="A52" s="230" t="s">
        <v>12</v>
      </c>
      <c r="B52" s="232"/>
      <c r="C52" s="226">
        <v>7</v>
      </c>
      <c r="D52" s="226"/>
      <c r="E52" s="226">
        <v>7</v>
      </c>
      <c r="F52" s="226"/>
      <c r="G52" s="226">
        <v>0</v>
      </c>
      <c r="H52" s="226"/>
      <c r="I52" s="226">
        <f t="shared" ref="I52" si="3">SUM(C52:H52)</f>
        <v>14</v>
      </c>
      <c r="J52" s="226"/>
    </row>
    <row r="53" spans="1:10" x14ac:dyDescent="0.2">
      <c r="A53" s="230" t="s">
        <v>27</v>
      </c>
      <c r="B53" s="231"/>
      <c r="C53" s="235"/>
      <c r="D53" s="236"/>
      <c r="E53" s="235"/>
      <c r="F53" s="236"/>
      <c r="G53" s="235"/>
      <c r="H53" s="236"/>
      <c r="I53" s="226"/>
      <c r="J53" s="226"/>
    </row>
    <row r="54" spans="1:10" x14ac:dyDescent="0.2">
      <c r="A54" s="227" t="s">
        <v>20</v>
      </c>
      <c r="B54" s="228"/>
      <c r="C54" s="226">
        <v>14</v>
      </c>
      <c r="D54" s="226"/>
      <c r="E54" s="224"/>
      <c r="F54" s="224"/>
      <c r="G54" s="224"/>
      <c r="H54" s="224"/>
      <c r="I54" s="226">
        <v>21</v>
      </c>
      <c r="J54" s="226"/>
    </row>
    <row r="55" spans="1:10" x14ac:dyDescent="0.2">
      <c r="A55" s="227" t="s">
        <v>26</v>
      </c>
      <c r="B55" s="228"/>
      <c r="C55" s="226">
        <v>0</v>
      </c>
      <c r="D55" s="226"/>
      <c r="E55" s="224"/>
      <c r="F55" s="224"/>
      <c r="G55" s="226">
        <v>0</v>
      </c>
      <c r="H55" s="226"/>
      <c r="I55" s="224"/>
      <c r="J55" s="224"/>
    </row>
    <row r="56" spans="1:10" x14ac:dyDescent="0.2">
      <c r="A56" s="229" t="s">
        <v>10</v>
      </c>
      <c r="B56" s="230"/>
      <c r="C56" s="224"/>
      <c r="D56" s="224"/>
      <c r="E56" s="224"/>
      <c r="F56" s="224"/>
      <c r="G56" s="224"/>
      <c r="H56" s="224"/>
      <c r="I56" s="226">
        <v>6</v>
      </c>
      <c r="J56" s="226"/>
    </row>
    <row r="57" spans="1:10" x14ac:dyDescent="0.2">
      <c r="A57" s="205" t="s">
        <v>21</v>
      </c>
      <c r="B57" s="219"/>
      <c r="C57" s="226">
        <v>16</v>
      </c>
      <c r="D57" s="226"/>
      <c r="E57" s="224"/>
      <c r="F57" s="224"/>
      <c r="G57" s="226">
        <v>6</v>
      </c>
      <c r="H57" s="226"/>
      <c r="I57" s="226">
        <v>25</v>
      </c>
      <c r="J57" s="226"/>
    </row>
    <row r="59" spans="1:10" x14ac:dyDescent="0.2">
      <c r="B59" s="10" t="s">
        <v>14</v>
      </c>
      <c r="C59" s="226">
        <v>60</v>
      </c>
      <c r="D59" s="226"/>
      <c r="E59" s="226">
        <v>30</v>
      </c>
      <c r="F59" s="226"/>
      <c r="G59" s="226">
        <v>14</v>
      </c>
      <c r="H59" s="226"/>
      <c r="I59" s="226">
        <v>104</v>
      </c>
      <c r="J59" s="226"/>
    </row>
    <row r="61" spans="1:10" x14ac:dyDescent="0.2">
      <c r="A61" s="1"/>
      <c r="B61" s="12" t="s">
        <v>35</v>
      </c>
      <c r="C61" s="233" t="s">
        <v>1</v>
      </c>
      <c r="D61" s="233"/>
      <c r="E61" s="233" t="s">
        <v>4</v>
      </c>
      <c r="F61" s="233"/>
      <c r="G61" s="233" t="s">
        <v>8</v>
      </c>
      <c r="H61" s="233"/>
      <c r="I61" s="234" t="s">
        <v>7</v>
      </c>
      <c r="J61" s="234"/>
    </row>
    <row r="62" spans="1:10" x14ac:dyDescent="0.2">
      <c r="A62" s="229" t="s">
        <v>9</v>
      </c>
      <c r="B62" s="230"/>
      <c r="C62" s="223"/>
      <c r="D62" s="224"/>
      <c r="E62" s="223"/>
      <c r="F62" s="224"/>
      <c r="G62" s="225">
        <v>0</v>
      </c>
      <c r="H62" s="226"/>
      <c r="I62" s="226">
        <f>SUM(C62:H62)</f>
        <v>0</v>
      </c>
      <c r="J62" s="226"/>
    </row>
    <row r="63" spans="1:10" x14ac:dyDescent="0.2">
      <c r="A63" s="230" t="s">
        <v>11</v>
      </c>
      <c r="B63" s="231"/>
      <c r="C63" s="225">
        <v>0</v>
      </c>
      <c r="D63" s="226"/>
      <c r="E63" s="225">
        <v>0</v>
      </c>
      <c r="F63" s="226"/>
      <c r="G63" s="225">
        <v>0</v>
      </c>
      <c r="H63" s="226"/>
      <c r="I63" s="226">
        <f t="shared" ref="I63:I69" si="4">SUM(C63:H63)</f>
        <v>0</v>
      </c>
      <c r="J63" s="226"/>
    </row>
    <row r="64" spans="1:10" x14ac:dyDescent="0.2">
      <c r="A64" s="230" t="s">
        <v>12</v>
      </c>
      <c r="B64" s="232"/>
      <c r="C64" s="225">
        <v>0</v>
      </c>
      <c r="D64" s="226"/>
      <c r="E64" s="223"/>
      <c r="F64" s="224"/>
      <c r="G64" s="225">
        <v>0</v>
      </c>
      <c r="H64" s="226"/>
      <c r="I64" s="224"/>
      <c r="J64" s="224"/>
    </row>
    <row r="65" spans="1:10" x14ac:dyDescent="0.2">
      <c r="A65" s="230" t="s">
        <v>27</v>
      </c>
      <c r="B65" s="231"/>
      <c r="C65" s="225"/>
      <c r="D65" s="226"/>
      <c r="E65" s="225"/>
      <c r="F65" s="226"/>
      <c r="G65" s="225"/>
      <c r="H65" s="226"/>
      <c r="I65" s="226">
        <f t="shared" si="4"/>
        <v>0</v>
      </c>
      <c r="J65" s="226"/>
    </row>
    <row r="66" spans="1:10" x14ac:dyDescent="0.2">
      <c r="A66" s="227" t="s">
        <v>20</v>
      </c>
      <c r="B66" s="228"/>
      <c r="C66" s="223"/>
      <c r="D66" s="224"/>
      <c r="E66" s="223"/>
      <c r="F66" s="224"/>
      <c r="G66" s="225">
        <v>0</v>
      </c>
      <c r="H66" s="226"/>
      <c r="I66" s="226">
        <f t="shared" si="4"/>
        <v>0</v>
      </c>
      <c r="J66" s="226"/>
    </row>
    <row r="67" spans="1:10" x14ac:dyDescent="0.2">
      <c r="A67" s="227" t="s">
        <v>26</v>
      </c>
      <c r="B67" s="228"/>
      <c r="C67" s="225">
        <v>0</v>
      </c>
      <c r="D67" s="226"/>
      <c r="E67" s="225">
        <v>0</v>
      </c>
      <c r="F67" s="226"/>
      <c r="G67" s="225">
        <v>0</v>
      </c>
      <c r="H67" s="226"/>
      <c r="I67" s="226">
        <f t="shared" si="4"/>
        <v>0</v>
      </c>
      <c r="J67" s="226"/>
    </row>
    <row r="68" spans="1:10" x14ac:dyDescent="0.2">
      <c r="A68" s="229" t="s">
        <v>10</v>
      </c>
      <c r="B68" s="230"/>
      <c r="C68" s="225">
        <v>0</v>
      </c>
      <c r="D68" s="226"/>
      <c r="E68" s="225">
        <v>0</v>
      </c>
      <c r="F68" s="226"/>
      <c r="G68" s="225">
        <v>0</v>
      </c>
      <c r="H68" s="226"/>
      <c r="I68" s="226">
        <f t="shared" si="4"/>
        <v>0</v>
      </c>
      <c r="J68" s="226"/>
    </row>
    <row r="69" spans="1:10" x14ac:dyDescent="0.2">
      <c r="A69" s="205" t="s">
        <v>21</v>
      </c>
      <c r="B69" s="219"/>
      <c r="C69" s="223"/>
      <c r="D69" s="224"/>
      <c r="E69" s="225">
        <v>0</v>
      </c>
      <c r="F69" s="226"/>
      <c r="G69" s="223"/>
      <c r="H69" s="224"/>
      <c r="I69" s="226">
        <f t="shared" si="4"/>
        <v>0</v>
      </c>
      <c r="J69" s="226"/>
    </row>
    <row r="71" spans="1:10" x14ac:dyDescent="0.2">
      <c r="B71" s="10" t="s">
        <v>14</v>
      </c>
      <c r="C71" s="224"/>
      <c r="D71" s="224"/>
      <c r="E71" s="224"/>
      <c r="F71" s="224"/>
      <c r="G71" s="224"/>
      <c r="H71" s="224"/>
      <c r="I71" s="226">
        <v>9</v>
      </c>
      <c r="J71" s="226"/>
    </row>
    <row r="74" spans="1:10" x14ac:dyDescent="0.2">
      <c r="A74" s="1"/>
      <c r="B74" s="12" t="s">
        <v>36</v>
      </c>
      <c r="C74" s="233" t="s">
        <v>1</v>
      </c>
      <c r="D74" s="233"/>
      <c r="E74" s="233" t="s">
        <v>4</v>
      </c>
      <c r="F74" s="233"/>
      <c r="G74" s="233" t="s">
        <v>8</v>
      </c>
      <c r="H74" s="233"/>
      <c r="I74" s="234" t="s">
        <v>7</v>
      </c>
      <c r="J74" s="234"/>
    </row>
    <row r="75" spans="1:10" x14ac:dyDescent="0.2">
      <c r="A75" s="229" t="s">
        <v>9</v>
      </c>
      <c r="B75" s="230"/>
      <c r="C75" s="226">
        <v>11</v>
      </c>
      <c r="D75" s="226"/>
      <c r="E75" s="226">
        <v>10</v>
      </c>
      <c r="F75" s="226"/>
      <c r="G75" s="226">
        <v>10</v>
      </c>
      <c r="H75" s="226"/>
      <c r="I75" s="226">
        <f>SUM(C75:H75)</f>
        <v>31</v>
      </c>
      <c r="J75" s="226"/>
    </row>
    <row r="76" spans="1:10" x14ac:dyDescent="0.2">
      <c r="A76" s="230" t="s">
        <v>11</v>
      </c>
      <c r="B76" s="231"/>
      <c r="C76" s="235">
        <v>0</v>
      </c>
      <c r="D76" s="236"/>
      <c r="E76" s="239"/>
      <c r="F76" s="240"/>
      <c r="G76" s="239"/>
      <c r="H76" s="240"/>
      <c r="I76" s="224"/>
      <c r="J76" s="224"/>
    </row>
    <row r="77" spans="1:10" x14ac:dyDescent="0.2">
      <c r="A77" s="230" t="s">
        <v>12</v>
      </c>
      <c r="B77" s="232"/>
      <c r="C77" s="224"/>
      <c r="D77" s="224"/>
      <c r="E77" s="226">
        <v>0</v>
      </c>
      <c r="F77" s="226"/>
      <c r="G77" s="224"/>
      <c r="H77" s="224"/>
      <c r="I77" s="224"/>
      <c r="J77" s="224"/>
    </row>
    <row r="78" spans="1:10" x14ac:dyDescent="0.2">
      <c r="A78" s="230" t="s">
        <v>27</v>
      </c>
      <c r="B78" s="231"/>
      <c r="C78" s="235"/>
      <c r="D78" s="236"/>
      <c r="E78" s="241"/>
      <c r="F78" s="236"/>
      <c r="G78" s="235"/>
      <c r="H78" s="236"/>
      <c r="I78" s="226">
        <f t="shared" ref="I78:I82" si="5">SUM(C78:H78)</f>
        <v>0</v>
      </c>
      <c r="J78" s="226"/>
    </row>
    <row r="79" spans="1:10" x14ac:dyDescent="0.2">
      <c r="A79" s="227" t="s">
        <v>20</v>
      </c>
      <c r="B79" s="228"/>
      <c r="C79" s="235">
        <v>13</v>
      </c>
      <c r="D79" s="236"/>
      <c r="E79" s="235">
        <v>9</v>
      </c>
      <c r="F79" s="236"/>
      <c r="G79" s="235">
        <v>14</v>
      </c>
      <c r="H79" s="236"/>
      <c r="I79" s="226">
        <f t="shared" si="5"/>
        <v>36</v>
      </c>
      <c r="J79" s="226"/>
    </row>
    <row r="80" spans="1:10" x14ac:dyDescent="0.2">
      <c r="A80" s="227" t="s">
        <v>26</v>
      </c>
      <c r="B80" s="228"/>
      <c r="C80" s="226">
        <v>0</v>
      </c>
      <c r="D80" s="226"/>
      <c r="E80" s="226">
        <v>0</v>
      </c>
      <c r="F80" s="226"/>
      <c r="G80" s="226">
        <v>0</v>
      </c>
      <c r="H80" s="226"/>
      <c r="I80" s="226">
        <f t="shared" si="5"/>
        <v>0</v>
      </c>
      <c r="J80" s="226"/>
    </row>
    <row r="81" spans="1:10" x14ac:dyDescent="0.2">
      <c r="A81" s="229" t="s">
        <v>10</v>
      </c>
      <c r="B81" s="230"/>
      <c r="C81" s="224"/>
      <c r="D81" s="224"/>
      <c r="E81" s="226">
        <v>0</v>
      </c>
      <c r="F81" s="226"/>
      <c r="G81" s="224"/>
      <c r="H81" s="224"/>
      <c r="I81" s="226">
        <v>5</v>
      </c>
      <c r="J81" s="226"/>
    </row>
    <row r="82" spans="1:10" x14ac:dyDescent="0.2">
      <c r="A82" s="205" t="s">
        <v>21</v>
      </c>
      <c r="B82" s="219"/>
      <c r="C82" s="226">
        <v>9</v>
      </c>
      <c r="D82" s="226"/>
      <c r="E82" s="226">
        <v>9</v>
      </c>
      <c r="F82" s="226"/>
      <c r="G82" s="226">
        <v>19</v>
      </c>
      <c r="H82" s="226"/>
      <c r="I82" s="226">
        <f t="shared" si="5"/>
        <v>37</v>
      </c>
      <c r="J82" s="226"/>
    </row>
    <row r="84" spans="1:10" x14ac:dyDescent="0.2">
      <c r="B84" s="10" t="s">
        <v>14</v>
      </c>
      <c r="C84" s="226">
        <v>35</v>
      </c>
      <c r="D84" s="226"/>
      <c r="E84" s="226">
        <v>29</v>
      </c>
      <c r="F84" s="226"/>
      <c r="G84" s="226">
        <v>50</v>
      </c>
      <c r="H84" s="226"/>
      <c r="I84" s="226">
        <v>114</v>
      </c>
      <c r="J84" s="226"/>
    </row>
    <row r="87" spans="1:10" x14ac:dyDescent="0.2">
      <c r="A87" s="1"/>
      <c r="B87" s="12" t="s">
        <v>37</v>
      </c>
      <c r="C87" s="233" t="s">
        <v>1</v>
      </c>
      <c r="D87" s="233"/>
      <c r="E87" s="233" t="s">
        <v>4</v>
      </c>
      <c r="F87" s="233"/>
      <c r="G87" s="233" t="s">
        <v>8</v>
      </c>
      <c r="H87" s="233"/>
      <c r="I87" s="234" t="s">
        <v>7</v>
      </c>
      <c r="J87" s="234"/>
    </row>
    <row r="88" spans="1:10" x14ac:dyDescent="0.2">
      <c r="A88" s="229" t="s">
        <v>9</v>
      </c>
      <c r="B88" s="230"/>
      <c r="C88" s="226">
        <v>19</v>
      </c>
      <c r="D88" s="226"/>
      <c r="E88" s="224"/>
      <c r="F88" s="224"/>
      <c r="G88" s="226">
        <v>34</v>
      </c>
      <c r="H88" s="226"/>
      <c r="I88" s="226">
        <f>SUM(C88:H88)</f>
        <v>53</v>
      </c>
      <c r="J88" s="226"/>
    </row>
    <row r="89" spans="1:10" x14ac:dyDescent="0.2">
      <c r="A89" s="230" t="s">
        <v>11</v>
      </c>
      <c r="B89" s="231"/>
      <c r="C89" s="239"/>
      <c r="D89" s="240"/>
      <c r="E89" s="239"/>
      <c r="F89" s="240"/>
      <c r="G89" s="239"/>
      <c r="H89" s="240"/>
      <c r="I89" s="224"/>
      <c r="J89" s="224"/>
    </row>
    <row r="90" spans="1:10" x14ac:dyDescent="0.2">
      <c r="A90" s="230" t="s">
        <v>12</v>
      </c>
      <c r="B90" s="232"/>
      <c r="C90" s="224"/>
      <c r="D90" s="224"/>
      <c r="E90" s="226">
        <v>0</v>
      </c>
      <c r="F90" s="226"/>
      <c r="G90" s="224"/>
      <c r="H90" s="224"/>
      <c r="I90" s="224"/>
      <c r="J90" s="224"/>
    </row>
    <row r="91" spans="1:10" x14ac:dyDescent="0.2">
      <c r="A91" s="230" t="s">
        <v>27</v>
      </c>
      <c r="B91" s="231"/>
      <c r="C91" s="235"/>
      <c r="D91" s="236"/>
      <c r="E91" s="235"/>
      <c r="F91" s="236"/>
      <c r="G91" s="235"/>
      <c r="H91" s="236"/>
      <c r="I91" s="226">
        <f t="shared" ref="I91:I92" si="6">SUM(C91:H91)</f>
        <v>0</v>
      </c>
      <c r="J91" s="226"/>
    </row>
    <row r="92" spans="1:10" x14ac:dyDescent="0.2">
      <c r="A92" s="227" t="s">
        <v>20</v>
      </c>
      <c r="B92" s="228"/>
      <c r="C92" s="226">
        <v>17</v>
      </c>
      <c r="D92" s="226"/>
      <c r="E92" s="224"/>
      <c r="F92" s="224"/>
      <c r="G92" s="226">
        <v>35</v>
      </c>
      <c r="H92" s="226"/>
      <c r="I92" s="226">
        <f t="shared" si="6"/>
        <v>52</v>
      </c>
      <c r="J92" s="226"/>
    </row>
    <row r="93" spans="1:10" x14ac:dyDescent="0.2">
      <c r="A93" s="227" t="s">
        <v>26</v>
      </c>
      <c r="B93" s="228"/>
      <c r="C93" s="224"/>
      <c r="D93" s="224"/>
      <c r="E93" s="226">
        <v>0</v>
      </c>
      <c r="F93" s="226"/>
      <c r="G93" s="226">
        <v>0</v>
      </c>
      <c r="H93" s="226"/>
      <c r="I93" s="224"/>
      <c r="J93" s="224"/>
    </row>
    <row r="94" spans="1:10" x14ac:dyDescent="0.2">
      <c r="A94" s="229" t="s">
        <v>10</v>
      </c>
      <c r="B94" s="230"/>
      <c r="C94" s="224"/>
      <c r="D94" s="224"/>
      <c r="E94" s="226">
        <v>0</v>
      </c>
      <c r="F94" s="226"/>
      <c r="G94" s="224"/>
      <c r="H94" s="224"/>
      <c r="I94" s="226">
        <v>6</v>
      </c>
      <c r="J94" s="226"/>
    </row>
    <row r="95" spans="1:10" x14ac:dyDescent="0.2">
      <c r="A95" s="205" t="s">
        <v>21</v>
      </c>
      <c r="B95" s="219"/>
      <c r="C95" s="226">
        <v>15</v>
      </c>
      <c r="D95" s="226"/>
      <c r="E95" s="224"/>
      <c r="F95" s="224"/>
      <c r="G95" s="226">
        <v>23</v>
      </c>
      <c r="H95" s="226"/>
      <c r="I95" s="226">
        <v>41</v>
      </c>
      <c r="J95" s="226"/>
    </row>
    <row r="97" spans="1:10" x14ac:dyDescent="0.2">
      <c r="B97" s="10" t="s">
        <v>14</v>
      </c>
      <c r="C97" s="226">
        <v>60</v>
      </c>
      <c r="D97" s="226"/>
      <c r="E97" s="226">
        <v>12</v>
      </c>
      <c r="F97" s="226"/>
      <c r="G97" s="226">
        <v>100</v>
      </c>
      <c r="H97" s="226"/>
      <c r="I97" s="226">
        <v>172</v>
      </c>
      <c r="J97" s="226"/>
    </row>
    <row r="100" spans="1:10" x14ac:dyDescent="0.2">
      <c r="A100" s="1"/>
      <c r="B100" s="12" t="s">
        <v>38</v>
      </c>
      <c r="C100" s="233" t="s">
        <v>1</v>
      </c>
      <c r="D100" s="233"/>
      <c r="E100" s="233" t="s">
        <v>4</v>
      </c>
      <c r="F100" s="233"/>
      <c r="G100" s="233" t="s">
        <v>8</v>
      </c>
      <c r="H100" s="233"/>
      <c r="I100" s="234" t="s">
        <v>7</v>
      </c>
      <c r="J100" s="234"/>
    </row>
    <row r="101" spans="1:10" x14ac:dyDescent="0.2">
      <c r="A101" s="229" t="s">
        <v>9</v>
      </c>
      <c r="B101" s="230"/>
      <c r="C101" s="226">
        <v>41</v>
      </c>
      <c r="D101" s="226"/>
      <c r="E101" s="224"/>
      <c r="F101" s="224"/>
      <c r="G101" s="226">
        <v>18</v>
      </c>
      <c r="H101" s="226"/>
      <c r="I101" s="226">
        <v>62</v>
      </c>
      <c r="J101" s="226"/>
    </row>
    <row r="102" spans="1:10" x14ac:dyDescent="0.2">
      <c r="A102" s="230" t="s">
        <v>11</v>
      </c>
      <c r="B102" s="231"/>
      <c r="C102" s="235">
        <v>6</v>
      </c>
      <c r="D102" s="236"/>
      <c r="E102" s="235">
        <v>0</v>
      </c>
      <c r="F102" s="236"/>
      <c r="G102" s="241">
        <v>6</v>
      </c>
      <c r="H102" s="236"/>
      <c r="I102" s="226">
        <f t="shared" ref="I102:I104" si="7">SUM(C102:H102)</f>
        <v>12</v>
      </c>
      <c r="J102" s="226"/>
    </row>
    <row r="103" spans="1:10" x14ac:dyDescent="0.2">
      <c r="A103" s="230" t="s">
        <v>12</v>
      </c>
      <c r="B103" s="232"/>
      <c r="C103" s="224"/>
      <c r="D103" s="224"/>
      <c r="E103" s="224"/>
      <c r="F103" s="224"/>
      <c r="G103" s="224"/>
      <c r="H103" s="224"/>
      <c r="I103" s="226">
        <v>7</v>
      </c>
      <c r="J103" s="226"/>
    </row>
    <row r="104" spans="1:10" x14ac:dyDescent="0.2">
      <c r="A104" s="230" t="s">
        <v>27</v>
      </c>
      <c r="B104" s="231"/>
      <c r="C104" s="235"/>
      <c r="D104" s="236"/>
      <c r="E104" s="235"/>
      <c r="F104" s="236"/>
      <c r="G104" s="235"/>
      <c r="H104" s="236"/>
      <c r="I104" s="226">
        <f t="shared" si="7"/>
        <v>0</v>
      </c>
      <c r="J104" s="226"/>
    </row>
    <row r="105" spans="1:10" x14ac:dyDescent="0.2">
      <c r="A105" s="227" t="s">
        <v>20</v>
      </c>
      <c r="B105" s="228"/>
      <c r="C105" s="226">
        <v>35</v>
      </c>
      <c r="D105" s="226"/>
      <c r="E105" s="224"/>
      <c r="F105" s="224"/>
      <c r="G105" s="226">
        <v>13</v>
      </c>
      <c r="H105" s="226"/>
      <c r="I105" s="226">
        <v>51</v>
      </c>
      <c r="J105" s="226"/>
    </row>
    <row r="106" spans="1:10" x14ac:dyDescent="0.2">
      <c r="A106" s="227" t="s">
        <v>26</v>
      </c>
      <c r="B106" s="228"/>
      <c r="C106" s="223"/>
      <c r="D106" s="224"/>
      <c r="E106" s="225">
        <v>0</v>
      </c>
      <c r="F106" s="226"/>
      <c r="G106" s="226">
        <v>0</v>
      </c>
      <c r="H106" s="226"/>
      <c r="I106" s="224"/>
      <c r="J106" s="224"/>
    </row>
    <row r="107" spans="1:10" x14ac:dyDescent="0.2">
      <c r="A107" s="229" t="s">
        <v>10</v>
      </c>
      <c r="B107" s="230"/>
      <c r="C107" s="226">
        <v>6</v>
      </c>
      <c r="D107" s="226"/>
      <c r="E107" s="224"/>
      <c r="F107" s="224"/>
      <c r="G107" s="224"/>
      <c r="H107" s="224"/>
      <c r="I107" s="226">
        <v>8</v>
      </c>
      <c r="J107" s="226"/>
    </row>
    <row r="108" spans="1:10" x14ac:dyDescent="0.2">
      <c r="A108" s="205" t="s">
        <v>21</v>
      </c>
      <c r="B108" s="219"/>
      <c r="C108" s="226">
        <v>32</v>
      </c>
      <c r="D108" s="226"/>
      <c r="E108" s="224"/>
      <c r="F108" s="224"/>
      <c r="G108" s="226">
        <v>10</v>
      </c>
      <c r="H108" s="226"/>
      <c r="I108" s="226">
        <v>44</v>
      </c>
      <c r="J108" s="226"/>
    </row>
    <row r="110" spans="1:10" x14ac:dyDescent="0.2">
      <c r="B110" s="10" t="s">
        <v>14</v>
      </c>
      <c r="C110" s="226">
        <v>127</v>
      </c>
      <c r="D110" s="226"/>
      <c r="E110" s="226">
        <v>11</v>
      </c>
      <c r="F110" s="226"/>
      <c r="G110" s="226">
        <v>49</v>
      </c>
      <c r="H110" s="226"/>
      <c r="I110" s="226">
        <v>187</v>
      </c>
      <c r="J110" s="226"/>
    </row>
    <row r="113" spans="1:11" x14ac:dyDescent="0.2">
      <c r="A113" s="1"/>
      <c r="B113" s="12" t="s">
        <v>39</v>
      </c>
      <c r="C113" s="233" t="s">
        <v>1</v>
      </c>
      <c r="D113" s="233"/>
      <c r="E113" s="233" t="s">
        <v>4</v>
      </c>
      <c r="F113" s="233"/>
      <c r="G113" s="233" t="s">
        <v>8</v>
      </c>
      <c r="H113" s="233"/>
      <c r="I113" s="234" t="s">
        <v>7</v>
      </c>
      <c r="J113" s="234"/>
    </row>
    <row r="114" spans="1:11" x14ac:dyDescent="0.2">
      <c r="A114" s="229" t="s">
        <v>9</v>
      </c>
      <c r="B114" s="230"/>
      <c r="C114" s="226">
        <v>82</v>
      </c>
      <c r="D114" s="226"/>
      <c r="E114" s="226">
        <v>38</v>
      </c>
      <c r="F114" s="226"/>
      <c r="G114" s="226">
        <v>89</v>
      </c>
      <c r="H114" s="226"/>
      <c r="I114" s="226">
        <f>SUM(C114:H114)</f>
        <v>209</v>
      </c>
      <c r="J114" s="226"/>
      <c r="K114">
        <v>209</v>
      </c>
    </row>
    <row r="115" spans="1:11" x14ac:dyDescent="0.2">
      <c r="A115" s="230" t="s">
        <v>11</v>
      </c>
      <c r="B115" s="231"/>
      <c r="C115" s="237">
        <v>5</v>
      </c>
      <c r="D115" s="238"/>
      <c r="E115" s="239"/>
      <c r="F115" s="240"/>
      <c r="G115" s="235">
        <v>17</v>
      </c>
      <c r="H115" s="236"/>
      <c r="I115" s="226">
        <v>25</v>
      </c>
      <c r="J115" s="226"/>
      <c r="K115">
        <v>25</v>
      </c>
    </row>
    <row r="116" spans="1:11" x14ac:dyDescent="0.2">
      <c r="A116" s="230" t="s">
        <v>12</v>
      </c>
      <c r="B116" s="232"/>
      <c r="C116" s="226">
        <v>9</v>
      </c>
      <c r="D116" s="226"/>
      <c r="E116" s="224"/>
      <c r="F116" s="224"/>
      <c r="G116" s="224"/>
      <c r="H116" s="224"/>
      <c r="I116" s="226">
        <v>14</v>
      </c>
      <c r="J116" s="226"/>
      <c r="K116">
        <v>14</v>
      </c>
    </row>
    <row r="117" spans="1:11" x14ac:dyDescent="0.2">
      <c r="A117" s="230" t="s">
        <v>27</v>
      </c>
      <c r="B117" s="231"/>
      <c r="C117" s="235"/>
      <c r="D117" s="236"/>
      <c r="E117" s="235"/>
      <c r="F117" s="236"/>
      <c r="G117" s="235"/>
      <c r="H117" s="236"/>
      <c r="I117" s="226">
        <f t="shared" ref="I117:I121" si="8">SUM(C117:H117)</f>
        <v>0</v>
      </c>
      <c r="J117" s="226"/>
      <c r="K117">
        <v>0</v>
      </c>
    </row>
    <row r="118" spans="1:11" x14ac:dyDescent="0.2">
      <c r="A118" s="227" t="s">
        <v>20</v>
      </c>
      <c r="B118" s="228"/>
      <c r="C118" s="226">
        <v>68</v>
      </c>
      <c r="D118" s="226"/>
      <c r="E118" s="226">
        <v>37</v>
      </c>
      <c r="F118" s="226"/>
      <c r="G118" s="226">
        <v>74</v>
      </c>
      <c r="H118" s="226"/>
      <c r="I118" s="226">
        <f t="shared" si="8"/>
        <v>179</v>
      </c>
      <c r="J118" s="226"/>
      <c r="K118">
        <v>179</v>
      </c>
    </row>
    <row r="119" spans="1:11" x14ac:dyDescent="0.2">
      <c r="A119" s="227" t="s">
        <v>26</v>
      </c>
      <c r="B119" s="228"/>
      <c r="C119" s="224"/>
      <c r="D119" s="224"/>
      <c r="E119" s="226">
        <v>0</v>
      </c>
      <c r="F119" s="226"/>
      <c r="G119" s="226">
        <v>0</v>
      </c>
      <c r="H119" s="226"/>
      <c r="I119" s="224"/>
      <c r="J119" s="224"/>
      <c r="K119" s="193"/>
    </row>
    <row r="120" spans="1:11" x14ac:dyDescent="0.2">
      <c r="A120" s="229" t="s">
        <v>10</v>
      </c>
      <c r="B120" s="230"/>
      <c r="C120" s="226">
        <v>11</v>
      </c>
      <c r="D120" s="226"/>
      <c r="E120" s="224"/>
      <c r="F120" s="224"/>
      <c r="G120" s="224"/>
      <c r="H120" s="224"/>
      <c r="I120" s="226">
        <v>17</v>
      </c>
      <c r="J120" s="226"/>
      <c r="K120">
        <v>17</v>
      </c>
    </row>
    <row r="121" spans="1:11" x14ac:dyDescent="0.2">
      <c r="A121" s="205" t="s">
        <v>21</v>
      </c>
      <c r="B121" s="219"/>
      <c r="C121" s="226">
        <v>75</v>
      </c>
      <c r="D121" s="226"/>
      <c r="E121" s="226">
        <v>28</v>
      </c>
      <c r="F121" s="226"/>
      <c r="G121" s="226">
        <v>59</v>
      </c>
      <c r="H121" s="226"/>
      <c r="I121" s="226">
        <f t="shared" si="8"/>
        <v>162</v>
      </c>
      <c r="J121" s="226"/>
      <c r="K121">
        <v>162</v>
      </c>
    </row>
    <row r="123" spans="1:11" x14ac:dyDescent="0.2">
      <c r="B123" s="10" t="s">
        <v>14</v>
      </c>
      <c r="C123" s="226">
        <v>252</v>
      </c>
      <c r="D123" s="226"/>
      <c r="E123" s="226">
        <v>111</v>
      </c>
      <c r="F123" s="226"/>
      <c r="G123" s="226">
        <v>245</v>
      </c>
      <c r="H123" s="226"/>
      <c r="I123" s="226">
        <v>608</v>
      </c>
      <c r="J123" s="226"/>
    </row>
  </sheetData>
  <mergeCells count="435">
    <mergeCell ref="E20:F20"/>
    <mergeCell ref="G17:H17"/>
    <mergeCell ref="E16:F16"/>
    <mergeCell ref="G11:H11"/>
    <mergeCell ref="G12:H12"/>
    <mergeCell ref="G13:H13"/>
    <mergeCell ref="G15:H15"/>
    <mergeCell ref="I11:J11"/>
    <mergeCell ref="I12:J12"/>
    <mergeCell ref="I13:J13"/>
    <mergeCell ref="I15:J15"/>
    <mergeCell ref="E14:F14"/>
    <mergeCell ref="A12:B12"/>
    <mergeCell ref="E17:F17"/>
    <mergeCell ref="E11:F11"/>
    <mergeCell ref="E12:F12"/>
    <mergeCell ref="E13:F13"/>
    <mergeCell ref="A1:B3"/>
    <mergeCell ref="A13:B13"/>
    <mergeCell ref="E10:F10"/>
    <mergeCell ref="A5:J5"/>
    <mergeCell ref="A7:J7"/>
    <mergeCell ref="A11:B11"/>
    <mergeCell ref="G10:H10"/>
    <mergeCell ref="I14:J14"/>
    <mergeCell ref="C10:D10"/>
    <mergeCell ref="A14:B14"/>
    <mergeCell ref="I16:J16"/>
    <mergeCell ref="I17:J17"/>
    <mergeCell ref="G16:H16"/>
    <mergeCell ref="C14:D14"/>
    <mergeCell ref="I10:J10"/>
    <mergeCell ref="C11:D11"/>
    <mergeCell ref="C12:D12"/>
    <mergeCell ref="C13:D13"/>
    <mergeCell ref="G14:H14"/>
    <mergeCell ref="C23:D23"/>
    <mergeCell ref="E23:F23"/>
    <mergeCell ref="C17:D17"/>
    <mergeCell ref="C15:D15"/>
    <mergeCell ref="E15:F15"/>
    <mergeCell ref="G23:H23"/>
    <mergeCell ref="I23:J23"/>
    <mergeCell ref="A24:B24"/>
    <mergeCell ref="C24:D24"/>
    <mergeCell ref="E24:F24"/>
    <mergeCell ref="G24:H24"/>
    <mergeCell ref="I24:J24"/>
    <mergeCell ref="A18:B18"/>
    <mergeCell ref="C18:D18"/>
    <mergeCell ref="E18:F18"/>
    <mergeCell ref="G18:H18"/>
    <mergeCell ref="I18:J18"/>
    <mergeCell ref="A16:B16"/>
    <mergeCell ref="A17:B17"/>
    <mergeCell ref="A15:B15"/>
    <mergeCell ref="C16:D16"/>
    <mergeCell ref="I20:J20"/>
    <mergeCell ref="G20:H20"/>
    <mergeCell ref="C20:D20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C33:D33"/>
    <mergeCell ref="E33:F33"/>
    <mergeCell ref="G33:H33"/>
    <mergeCell ref="I33:J33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40:B40"/>
    <mergeCell ref="C40:D40"/>
    <mergeCell ref="E40:F40"/>
    <mergeCell ref="G40:H40"/>
    <mergeCell ref="I40:J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D43"/>
    <mergeCell ref="E43:F43"/>
    <mergeCell ref="G43:H43"/>
    <mergeCell ref="I43:J43"/>
    <mergeCell ref="A44:B44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  <mergeCell ref="C47:D47"/>
    <mergeCell ref="E47:F47"/>
    <mergeCell ref="G47:H47"/>
    <mergeCell ref="I47:J47"/>
    <mergeCell ref="C49:D49"/>
    <mergeCell ref="E49:F49"/>
    <mergeCell ref="G49:H49"/>
    <mergeCell ref="I49:J49"/>
    <mergeCell ref="A50:B50"/>
    <mergeCell ref="C50:D50"/>
    <mergeCell ref="E50:F50"/>
    <mergeCell ref="G50:H50"/>
    <mergeCell ref="I50:J50"/>
    <mergeCell ref="A51:B51"/>
    <mergeCell ref="C51:D51"/>
    <mergeCell ref="E51:F51"/>
    <mergeCell ref="G51:H51"/>
    <mergeCell ref="I51:J51"/>
    <mergeCell ref="A52:B52"/>
    <mergeCell ref="C52:D52"/>
    <mergeCell ref="E52:F52"/>
    <mergeCell ref="G52:H52"/>
    <mergeCell ref="I52:J52"/>
    <mergeCell ref="A53:B53"/>
    <mergeCell ref="C53:D53"/>
    <mergeCell ref="E53:F53"/>
    <mergeCell ref="G53:H53"/>
    <mergeCell ref="I53:J53"/>
    <mergeCell ref="A54:B54"/>
    <mergeCell ref="C54:D54"/>
    <mergeCell ref="E54:F54"/>
    <mergeCell ref="G54:H54"/>
    <mergeCell ref="I54:J54"/>
    <mergeCell ref="A55:B55"/>
    <mergeCell ref="C55:D55"/>
    <mergeCell ref="E55:F55"/>
    <mergeCell ref="G55:H55"/>
    <mergeCell ref="I55:J55"/>
    <mergeCell ref="A56:B56"/>
    <mergeCell ref="C56:D56"/>
    <mergeCell ref="E56:F56"/>
    <mergeCell ref="G56:H56"/>
    <mergeCell ref="I56:J56"/>
    <mergeCell ref="A57:B57"/>
    <mergeCell ref="C57:D57"/>
    <mergeCell ref="E57:F57"/>
    <mergeCell ref="G57:H57"/>
    <mergeCell ref="I57:J57"/>
    <mergeCell ref="C59:D59"/>
    <mergeCell ref="E59:F59"/>
    <mergeCell ref="G59:H59"/>
    <mergeCell ref="I59:J59"/>
    <mergeCell ref="C74:D74"/>
    <mergeCell ref="E74:F74"/>
    <mergeCell ref="G74:H74"/>
    <mergeCell ref="I74:J74"/>
    <mergeCell ref="A75:B75"/>
    <mergeCell ref="C75:D75"/>
    <mergeCell ref="E75:F75"/>
    <mergeCell ref="G75:H75"/>
    <mergeCell ref="I75:J75"/>
    <mergeCell ref="A76:B76"/>
    <mergeCell ref="C76:D76"/>
    <mergeCell ref="E76:F76"/>
    <mergeCell ref="G76:H76"/>
    <mergeCell ref="I76:J76"/>
    <mergeCell ref="A77:B77"/>
    <mergeCell ref="C77:D77"/>
    <mergeCell ref="E77:F77"/>
    <mergeCell ref="G77:H77"/>
    <mergeCell ref="I77:J77"/>
    <mergeCell ref="A78:B78"/>
    <mergeCell ref="C78:D78"/>
    <mergeCell ref="E78:F78"/>
    <mergeCell ref="G78:H78"/>
    <mergeCell ref="I78:J78"/>
    <mergeCell ref="A79:B79"/>
    <mergeCell ref="C79:D79"/>
    <mergeCell ref="E79:F79"/>
    <mergeCell ref="G79:H79"/>
    <mergeCell ref="I79:J79"/>
    <mergeCell ref="A80:B80"/>
    <mergeCell ref="C80:D80"/>
    <mergeCell ref="E80:F80"/>
    <mergeCell ref="G80:H80"/>
    <mergeCell ref="I80:J80"/>
    <mergeCell ref="A81:B81"/>
    <mergeCell ref="C81:D81"/>
    <mergeCell ref="E81:F81"/>
    <mergeCell ref="G81:H81"/>
    <mergeCell ref="I81:J81"/>
    <mergeCell ref="A82:B82"/>
    <mergeCell ref="C82:D82"/>
    <mergeCell ref="E82:F82"/>
    <mergeCell ref="G82:H82"/>
    <mergeCell ref="I82:J82"/>
    <mergeCell ref="C84:D84"/>
    <mergeCell ref="E84:F84"/>
    <mergeCell ref="G84:H84"/>
    <mergeCell ref="I84:J84"/>
    <mergeCell ref="C87:D87"/>
    <mergeCell ref="E87:F87"/>
    <mergeCell ref="G87:H87"/>
    <mergeCell ref="I87:J87"/>
    <mergeCell ref="A88:B88"/>
    <mergeCell ref="C88:D88"/>
    <mergeCell ref="E88:F88"/>
    <mergeCell ref="G88:H88"/>
    <mergeCell ref="I88:J88"/>
    <mergeCell ref="A89:B89"/>
    <mergeCell ref="C89:D89"/>
    <mergeCell ref="E89:F89"/>
    <mergeCell ref="G89:H89"/>
    <mergeCell ref="I89:J89"/>
    <mergeCell ref="A90:B90"/>
    <mergeCell ref="C90:D90"/>
    <mergeCell ref="E90:F90"/>
    <mergeCell ref="G90:H90"/>
    <mergeCell ref="I90:J90"/>
    <mergeCell ref="A91:B91"/>
    <mergeCell ref="C91:D91"/>
    <mergeCell ref="E91:F91"/>
    <mergeCell ref="G91:H91"/>
    <mergeCell ref="I91:J91"/>
    <mergeCell ref="A92:B92"/>
    <mergeCell ref="C92:D92"/>
    <mergeCell ref="E92:F92"/>
    <mergeCell ref="G92:H92"/>
    <mergeCell ref="I92:J92"/>
    <mergeCell ref="A93:B93"/>
    <mergeCell ref="C93:D93"/>
    <mergeCell ref="E93:F93"/>
    <mergeCell ref="G93:H93"/>
    <mergeCell ref="I93:J93"/>
    <mergeCell ref="A94:B94"/>
    <mergeCell ref="C94:D94"/>
    <mergeCell ref="E94:F94"/>
    <mergeCell ref="G94:H94"/>
    <mergeCell ref="I94:J94"/>
    <mergeCell ref="A95:B95"/>
    <mergeCell ref="C95:D95"/>
    <mergeCell ref="E95:F95"/>
    <mergeCell ref="G95:H95"/>
    <mergeCell ref="I95:J95"/>
    <mergeCell ref="C97:D97"/>
    <mergeCell ref="E97:F97"/>
    <mergeCell ref="G97:H97"/>
    <mergeCell ref="I97:J97"/>
    <mergeCell ref="C100:D100"/>
    <mergeCell ref="E100:F100"/>
    <mergeCell ref="G100:H100"/>
    <mergeCell ref="I100:J100"/>
    <mergeCell ref="A101:B101"/>
    <mergeCell ref="C101:D101"/>
    <mergeCell ref="E101:F101"/>
    <mergeCell ref="G101:H101"/>
    <mergeCell ref="I101:J101"/>
    <mergeCell ref="A102:B102"/>
    <mergeCell ref="C102:D102"/>
    <mergeCell ref="E102:F102"/>
    <mergeCell ref="G102:H102"/>
    <mergeCell ref="I102:J102"/>
    <mergeCell ref="A103:B103"/>
    <mergeCell ref="C103:D103"/>
    <mergeCell ref="E103:F103"/>
    <mergeCell ref="G103:H103"/>
    <mergeCell ref="I103:J103"/>
    <mergeCell ref="A104:B104"/>
    <mergeCell ref="C104:D104"/>
    <mergeCell ref="E104:F104"/>
    <mergeCell ref="G104:H104"/>
    <mergeCell ref="I104:J104"/>
    <mergeCell ref="A105:B105"/>
    <mergeCell ref="C105:D105"/>
    <mergeCell ref="E105:F105"/>
    <mergeCell ref="G105:H105"/>
    <mergeCell ref="I105:J105"/>
    <mergeCell ref="A106:B106"/>
    <mergeCell ref="C106:D106"/>
    <mergeCell ref="E106:F106"/>
    <mergeCell ref="G106:H106"/>
    <mergeCell ref="I106:J106"/>
    <mergeCell ref="A107:B107"/>
    <mergeCell ref="C107:D107"/>
    <mergeCell ref="E107:F107"/>
    <mergeCell ref="G107:H107"/>
    <mergeCell ref="I107:J107"/>
    <mergeCell ref="A108:B108"/>
    <mergeCell ref="C108:D108"/>
    <mergeCell ref="E108:F108"/>
    <mergeCell ref="G108:H108"/>
    <mergeCell ref="I108:J108"/>
    <mergeCell ref="C110:D110"/>
    <mergeCell ref="E110:F110"/>
    <mergeCell ref="G110:H110"/>
    <mergeCell ref="I110:J110"/>
    <mergeCell ref="C113:D113"/>
    <mergeCell ref="E113:F113"/>
    <mergeCell ref="G113:H113"/>
    <mergeCell ref="I113:J113"/>
    <mergeCell ref="A114:B114"/>
    <mergeCell ref="C114:D114"/>
    <mergeCell ref="E114:F114"/>
    <mergeCell ref="G114:H114"/>
    <mergeCell ref="I114:J114"/>
    <mergeCell ref="A115:B115"/>
    <mergeCell ref="C115:D115"/>
    <mergeCell ref="E115:F115"/>
    <mergeCell ref="G115:H115"/>
    <mergeCell ref="I115:J115"/>
    <mergeCell ref="A116:B116"/>
    <mergeCell ref="C116:D116"/>
    <mergeCell ref="E116:F116"/>
    <mergeCell ref="G116:H116"/>
    <mergeCell ref="I116:J116"/>
    <mergeCell ref="A117:B117"/>
    <mergeCell ref="C117:D117"/>
    <mergeCell ref="E117:F117"/>
    <mergeCell ref="G117:H117"/>
    <mergeCell ref="I117:J117"/>
    <mergeCell ref="A118:B118"/>
    <mergeCell ref="C118:D118"/>
    <mergeCell ref="E118:F118"/>
    <mergeCell ref="G118:H118"/>
    <mergeCell ref="I118:J118"/>
    <mergeCell ref="A119:B119"/>
    <mergeCell ref="C119:D119"/>
    <mergeCell ref="E119:F119"/>
    <mergeCell ref="G119:H119"/>
    <mergeCell ref="I119:J119"/>
    <mergeCell ref="A120:B120"/>
    <mergeCell ref="C120:D120"/>
    <mergeCell ref="E120:F120"/>
    <mergeCell ref="G120:H120"/>
    <mergeCell ref="I120:J120"/>
    <mergeCell ref="A121:B121"/>
    <mergeCell ref="C121:D121"/>
    <mergeCell ref="E121:F121"/>
    <mergeCell ref="G121:H121"/>
    <mergeCell ref="I121:J121"/>
    <mergeCell ref="C123:D123"/>
    <mergeCell ref="E123:F123"/>
    <mergeCell ref="G123:H123"/>
    <mergeCell ref="I123:J123"/>
    <mergeCell ref="C61:D61"/>
    <mergeCell ref="E61:F61"/>
    <mergeCell ref="G61:H61"/>
    <mergeCell ref="I61:J61"/>
    <mergeCell ref="A62:B62"/>
    <mergeCell ref="C62:D62"/>
    <mergeCell ref="E62:F62"/>
    <mergeCell ref="G62:H62"/>
    <mergeCell ref="I62:J62"/>
    <mergeCell ref="A63:B63"/>
    <mergeCell ref="C63:D63"/>
    <mergeCell ref="E63:F63"/>
    <mergeCell ref="G63:H63"/>
    <mergeCell ref="I63:J63"/>
    <mergeCell ref="A64:B64"/>
    <mergeCell ref="C64:D64"/>
    <mergeCell ref="E64:F64"/>
    <mergeCell ref="G64:H64"/>
    <mergeCell ref="I64:J64"/>
    <mergeCell ref="A65:B65"/>
    <mergeCell ref="C65:D65"/>
    <mergeCell ref="E65:F65"/>
    <mergeCell ref="G65:H65"/>
    <mergeCell ref="I65:J65"/>
    <mergeCell ref="A66:B66"/>
    <mergeCell ref="C66:D66"/>
    <mergeCell ref="E66:F66"/>
    <mergeCell ref="G66:H66"/>
    <mergeCell ref="I66:J66"/>
    <mergeCell ref="A67:B67"/>
    <mergeCell ref="C67:D67"/>
    <mergeCell ref="E67:F67"/>
    <mergeCell ref="G67:H67"/>
    <mergeCell ref="I67:J67"/>
    <mergeCell ref="A68:B68"/>
    <mergeCell ref="C68:D68"/>
    <mergeCell ref="E68:F68"/>
    <mergeCell ref="G68:H68"/>
    <mergeCell ref="I68:J68"/>
    <mergeCell ref="A69:B69"/>
    <mergeCell ref="C69:D69"/>
    <mergeCell ref="E69:F69"/>
    <mergeCell ref="G69:H69"/>
    <mergeCell ref="I69:J69"/>
    <mergeCell ref="C71:D71"/>
    <mergeCell ref="E71:F71"/>
    <mergeCell ref="G71:H71"/>
    <mergeCell ref="I71:J71"/>
  </mergeCells>
  <phoneticPr fontId="2" type="noConversion"/>
  <pageMargins left="0.78740157480314965" right="0.78740157480314965" top="0.98425196850393704" bottom="0.98425196850393704" header="0.51181102362204722" footer="0.51181102362204722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zoomScaleNormal="100" workbookViewId="0">
      <pane ySplit="6" topLeftCell="A7" activePane="bottomLeft" state="frozen"/>
      <selection pane="bottomLeft" activeCell="P11" sqref="P11"/>
    </sheetView>
  </sheetViews>
  <sheetFormatPr baseColWidth="10" defaultRowHeight="12.75" x14ac:dyDescent="0.2"/>
  <cols>
    <col min="3" max="3" width="13.28515625" style="14" customWidth="1"/>
    <col min="4" max="4" width="15" style="1" customWidth="1"/>
    <col min="5" max="5" width="13.42578125" style="1" customWidth="1"/>
    <col min="6" max="6" width="11.5703125" customWidth="1"/>
    <col min="7" max="7" width="18.5703125" style="39" customWidth="1"/>
    <col min="8" max="8" width="22.7109375" style="50" customWidth="1"/>
    <col min="9" max="9" width="17.5703125" customWidth="1"/>
    <col min="10" max="10" width="19.5703125" style="1" customWidth="1"/>
    <col min="11" max="11" width="15.140625" style="1" customWidth="1"/>
    <col min="12" max="12" width="22.7109375" style="85" customWidth="1"/>
  </cols>
  <sheetData>
    <row r="1" spans="1:14" x14ac:dyDescent="0.2">
      <c r="A1" s="200"/>
      <c r="B1" s="200"/>
    </row>
    <row r="2" spans="1:14" x14ac:dyDescent="0.2">
      <c r="A2" s="200"/>
      <c r="B2" s="200"/>
    </row>
    <row r="3" spans="1:14" x14ac:dyDescent="0.2">
      <c r="A3" s="200"/>
      <c r="B3" s="200"/>
    </row>
    <row r="4" spans="1:14" ht="14.25" x14ac:dyDescent="0.2">
      <c r="A4" s="202" t="s">
        <v>17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4" ht="6.75" customHeight="1" x14ac:dyDescent="0.2"/>
    <row r="6" spans="1:14" ht="14.25" customHeight="1" x14ac:dyDescent="0.25">
      <c r="A6" s="201" t="s">
        <v>92</v>
      </c>
      <c r="B6" s="201"/>
      <c r="C6" s="201"/>
      <c r="D6" s="201"/>
      <c r="E6" s="201"/>
      <c r="F6" s="201"/>
      <c r="G6" s="201"/>
      <c r="H6" s="201"/>
      <c r="I6" s="201"/>
      <c r="J6" s="201"/>
    </row>
    <row r="8" spans="1:14" ht="13.5" thickBot="1" x14ac:dyDescent="0.25">
      <c r="C8" s="15" t="s">
        <v>0</v>
      </c>
      <c r="D8" s="3" t="s">
        <v>5</v>
      </c>
      <c r="E8" s="3" t="s">
        <v>6</v>
      </c>
      <c r="F8" s="3" t="s">
        <v>18</v>
      </c>
      <c r="G8" s="22" t="s">
        <v>24</v>
      </c>
      <c r="H8" s="49" t="s">
        <v>73</v>
      </c>
      <c r="I8" s="49" t="s">
        <v>77</v>
      </c>
      <c r="J8" s="52" t="s">
        <v>78</v>
      </c>
      <c r="K8" s="52" t="s">
        <v>82</v>
      </c>
      <c r="L8" s="84" t="s">
        <v>88</v>
      </c>
    </row>
    <row r="9" spans="1:14" ht="13.5" thickBot="1" x14ac:dyDescent="0.25">
      <c r="A9" s="243" t="s">
        <v>1</v>
      </c>
      <c r="B9" s="244"/>
      <c r="C9" s="16"/>
      <c r="I9" s="50"/>
    </row>
    <row r="10" spans="1:14" x14ac:dyDescent="0.2">
      <c r="A10" s="207" t="s">
        <v>22</v>
      </c>
      <c r="B10" s="208"/>
      <c r="C10" s="26">
        <f>1099049.15-1616.8</f>
        <v>1097432.3499999999</v>
      </c>
      <c r="D10" s="38">
        <v>973031</v>
      </c>
      <c r="E10" s="38">
        <v>814174.29</v>
      </c>
      <c r="F10" s="38">
        <v>72489</v>
      </c>
      <c r="G10" s="45">
        <v>735609.45</v>
      </c>
      <c r="H10" s="45">
        <v>777610.95</v>
      </c>
      <c r="I10" s="49">
        <v>721134.45</v>
      </c>
      <c r="J10" s="22">
        <v>703183.05</v>
      </c>
      <c r="K10" s="76">
        <v>684134.79</v>
      </c>
      <c r="L10" s="89">
        <v>527280.75</v>
      </c>
      <c r="M10" s="175">
        <f>SUM(L13,L12,L11,L10)</f>
        <v>592873.59</v>
      </c>
      <c r="N10" t="s">
        <v>105</v>
      </c>
    </row>
    <row r="11" spans="1:14" x14ac:dyDescent="0.2">
      <c r="A11" s="235" t="s">
        <v>61</v>
      </c>
      <c r="B11" s="250"/>
      <c r="C11" s="26">
        <v>169923</v>
      </c>
      <c r="D11" s="38">
        <v>153412</v>
      </c>
      <c r="E11" s="38">
        <v>143160.78</v>
      </c>
      <c r="F11" s="38">
        <v>121971.62</v>
      </c>
      <c r="G11" s="22">
        <v>141738.35</v>
      </c>
      <c r="H11" s="45">
        <v>60223.34</v>
      </c>
      <c r="I11" s="45">
        <v>148623.34</v>
      </c>
      <c r="J11" s="22">
        <v>118972.8</v>
      </c>
      <c r="K11" s="76">
        <v>143750</v>
      </c>
      <c r="L11" s="86">
        <v>39642.92</v>
      </c>
    </row>
    <row r="12" spans="1:14" x14ac:dyDescent="0.2">
      <c r="A12" s="245" t="s">
        <v>28</v>
      </c>
      <c r="B12" s="245"/>
      <c r="C12" s="26">
        <v>16723</v>
      </c>
      <c r="D12" s="38">
        <v>18016</v>
      </c>
      <c r="E12" s="38">
        <f>159951.61-E11</f>
        <v>16790.829999999987</v>
      </c>
      <c r="F12" s="38">
        <v>9971.36</v>
      </c>
      <c r="G12" s="22">
        <v>40163.4</v>
      </c>
      <c r="H12" s="45">
        <v>28562.52</v>
      </c>
      <c r="I12" s="45">
        <v>30729.4</v>
      </c>
      <c r="J12" s="22">
        <v>8976.89</v>
      </c>
      <c r="K12" s="76">
        <v>16868.330000000002</v>
      </c>
      <c r="L12" s="87">
        <v>25949.919999999998</v>
      </c>
    </row>
    <row r="13" spans="1:14" x14ac:dyDescent="0.2">
      <c r="A13" s="209" t="s">
        <v>2</v>
      </c>
      <c r="B13" s="206"/>
      <c r="C13" s="26"/>
      <c r="D13" s="3">
        <v>0</v>
      </c>
      <c r="E13" s="38">
        <v>0</v>
      </c>
      <c r="F13" s="38">
        <v>0</v>
      </c>
      <c r="G13" s="22">
        <v>0</v>
      </c>
      <c r="H13" s="45">
        <v>0</v>
      </c>
      <c r="I13" s="45">
        <v>0</v>
      </c>
      <c r="J13" s="22">
        <v>0</v>
      </c>
      <c r="K13" s="76">
        <v>0</v>
      </c>
      <c r="L13" s="86">
        <v>0</v>
      </c>
    </row>
    <row r="14" spans="1:14" x14ac:dyDescent="0.2">
      <c r="A14" s="205" t="s">
        <v>63</v>
      </c>
      <c r="B14" s="206"/>
      <c r="C14" s="26"/>
      <c r="D14" s="38">
        <v>230455</v>
      </c>
      <c r="E14" s="38">
        <v>226538.18</v>
      </c>
      <c r="F14" s="38">
        <v>223542.72</v>
      </c>
      <c r="G14" s="22">
        <v>225597.05</v>
      </c>
      <c r="H14" s="45">
        <v>228853.7</v>
      </c>
      <c r="I14" s="45">
        <v>282855.61</v>
      </c>
      <c r="J14" s="22">
        <v>319698.90999999997</v>
      </c>
      <c r="K14" s="76">
        <v>343259.76</v>
      </c>
      <c r="L14" s="86">
        <v>232194.76</v>
      </c>
    </row>
    <row r="15" spans="1:14" x14ac:dyDescent="0.2">
      <c r="A15" s="251" t="s">
        <v>62</v>
      </c>
      <c r="B15" s="245"/>
      <c r="C15" s="26">
        <f>42159.18+152931.83+855+80+470+336+376993.3-210.97+95148.3-8414.56+390+115634.61+146864.7+53.94+664.15+746.53-746.53+58.04+121.57+358.5-437.87-19.49-87.06-572.11</f>
        <v>923377.05999999982</v>
      </c>
      <c r="D15" s="38">
        <v>660771</v>
      </c>
      <c r="E15" s="38">
        <f>937109.18-E14</f>
        <v>710571</v>
      </c>
      <c r="F15" s="38">
        <v>702958.35</v>
      </c>
      <c r="G15" s="22">
        <v>678634.98</v>
      </c>
      <c r="H15" s="45">
        <v>618429.39</v>
      </c>
      <c r="I15" s="45">
        <v>545198.76</v>
      </c>
      <c r="J15" s="22">
        <v>555262.54</v>
      </c>
      <c r="K15" s="76">
        <v>558693.42000000004</v>
      </c>
      <c r="L15" s="87">
        <v>502967.72</v>
      </c>
    </row>
    <row r="16" spans="1:14" x14ac:dyDescent="0.2">
      <c r="A16" s="205" t="s">
        <v>64</v>
      </c>
      <c r="B16" s="219"/>
      <c r="C16" s="26"/>
      <c r="D16" s="38">
        <v>24558</v>
      </c>
      <c r="E16" s="38">
        <v>20450</v>
      </c>
      <c r="F16" s="38">
        <v>14870</v>
      </c>
      <c r="G16" s="22">
        <v>12280</v>
      </c>
      <c r="H16" s="45">
        <v>10100</v>
      </c>
      <c r="I16" s="45">
        <v>17135</v>
      </c>
      <c r="J16" s="22">
        <v>19200</v>
      </c>
      <c r="K16" s="76">
        <v>13900</v>
      </c>
      <c r="L16" s="86">
        <v>20850</v>
      </c>
    </row>
    <row r="17" spans="1:14" x14ac:dyDescent="0.2">
      <c r="A17" s="216" t="s">
        <v>66</v>
      </c>
      <c r="B17" s="206"/>
      <c r="C17" s="26">
        <f>20085+106+1327.2+17077.8+100-600</f>
        <v>38096</v>
      </c>
      <c r="D17" s="38">
        <v>18028</v>
      </c>
      <c r="E17" s="38">
        <f>40305-E16</f>
        <v>19855</v>
      </c>
      <c r="F17" s="38">
        <v>12920</v>
      </c>
      <c r="G17" s="22">
        <v>22720</v>
      </c>
      <c r="H17" s="45">
        <v>25540</v>
      </c>
      <c r="I17" s="45">
        <v>15865</v>
      </c>
      <c r="J17" s="22">
        <v>24400</v>
      </c>
      <c r="K17" s="76">
        <v>17550</v>
      </c>
      <c r="L17" s="87">
        <v>30500</v>
      </c>
    </row>
    <row r="18" spans="1:14" s="11" customFormat="1" x14ac:dyDescent="0.2">
      <c r="A18" s="252" t="s">
        <v>7</v>
      </c>
      <c r="B18" s="252"/>
      <c r="C18" s="58">
        <f t="shared" ref="C18:H18" si="0">SUM(C10:C17)</f>
        <v>2245551.4099999997</v>
      </c>
      <c r="D18" s="42">
        <f t="shared" si="0"/>
        <v>2078271</v>
      </c>
      <c r="E18" s="42">
        <f t="shared" si="0"/>
        <v>1951540.08</v>
      </c>
      <c r="F18" s="42">
        <f t="shared" si="0"/>
        <v>1158723.0499999998</v>
      </c>
      <c r="G18" s="59">
        <f t="shared" si="0"/>
        <v>1856743.23</v>
      </c>
      <c r="H18" s="49">
        <f t="shared" si="0"/>
        <v>1749319.9</v>
      </c>
      <c r="I18" s="49">
        <f>SUM(I10:I17)</f>
        <v>1761541.5599999998</v>
      </c>
      <c r="J18" s="49">
        <f>SUM(J10:J17)</f>
        <v>1749694.1900000002</v>
      </c>
      <c r="K18" s="73">
        <f>SUM(K10:K17)</f>
        <v>1778156.2999999998</v>
      </c>
      <c r="L18" s="87">
        <f>SUM(L10:L17)</f>
        <v>1379386.07</v>
      </c>
      <c r="N18" s="174" t="s">
        <v>106</v>
      </c>
    </row>
    <row r="19" spans="1:14" ht="13.5" thickBot="1" x14ac:dyDescent="0.25">
      <c r="A19" s="200"/>
      <c r="B19" s="200"/>
      <c r="C19" s="27"/>
      <c r="E19" s="39"/>
      <c r="F19" s="41"/>
      <c r="I19" s="50"/>
      <c r="J19" s="39"/>
    </row>
    <row r="20" spans="1:14" ht="13.5" thickBot="1" x14ac:dyDescent="0.25">
      <c r="A20" s="247" t="s">
        <v>4</v>
      </c>
      <c r="B20" s="248"/>
      <c r="C20" s="28"/>
      <c r="E20" s="39"/>
      <c r="F20" s="41"/>
      <c r="I20" s="50"/>
      <c r="J20" s="39"/>
    </row>
    <row r="21" spans="1:14" x14ac:dyDescent="0.2">
      <c r="A21" s="207" t="s">
        <v>22</v>
      </c>
      <c r="B21" s="208"/>
      <c r="C21" s="29">
        <f>66188.35</f>
        <v>66188.350000000006</v>
      </c>
      <c r="D21" s="38">
        <v>70054.3</v>
      </c>
      <c r="E21" s="38">
        <v>36687.82</v>
      </c>
      <c r="F21" s="38">
        <v>8427.25</v>
      </c>
      <c r="G21" s="22">
        <v>49313.27</v>
      </c>
      <c r="H21" s="45">
        <v>40360.6</v>
      </c>
      <c r="I21" s="45">
        <v>45787.87</v>
      </c>
      <c r="J21" s="59">
        <v>42866.400000000001</v>
      </c>
      <c r="K21" s="76">
        <v>56429.55</v>
      </c>
      <c r="L21" s="86">
        <v>41588.86</v>
      </c>
      <c r="M21" s="175">
        <f>SUM(L24,L23,L22,L21)</f>
        <v>42220.86</v>
      </c>
      <c r="N21" t="s">
        <v>107</v>
      </c>
    </row>
    <row r="22" spans="1:14" x14ac:dyDescent="0.2">
      <c r="A22" s="251" t="s">
        <v>61</v>
      </c>
      <c r="B22" s="245"/>
      <c r="C22" s="29"/>
      <c r="D22" s="38">
        <v>1440.4</v>
      </c>
      <c r="E22" s="38">
        <v>1471</v>
      </c>
      <c r="F22" s="38">
        <v>1810.99</v>
      </c>
      <c r="G22" s="22">
        <v>1719.82</v>
      </c>
      <c r="H22" s="45">
        <v>570.22</v>
      </c>
      <c r="I22" s="45">
        <v>1491.01</v>
      </c>
      <c r="J22" s="59">
        <v>1521.88</v>
      </c>
      <c r="K22" s="76">
        <v>952.84</v>
      </c>
      <c r="L22" s="86">
        <v>0</v>
      </c>
    </row>
    <row r="23" spans="1:14" x14ac:dyDescent="0.2">
      <c r="A23" s="245" t="s">
        <v>28</v>
      </c>
      <c r="B23" s="245"/>
      <c r="C23" s="29">
        <v>1192.2</v>
      </c>
      <c r="D23" s="38"/>
      <c r="E23" s="38"/>
      <c r="F23" s="38"/>
      <c r="G23" s="22">
        <v>0</v>
      </c>
      <c r="H23" s="45">
        <v>0</v>
      </c>
      <c r="I23" s="45">
        <v>0</v>
      </c>
      <c r="J23" s="59">
        <v>0</v>
      </c>
      <c r="K23" s="76">
        <v>0</v>
      </c>
      <c r="L23" s="86">
        <v>632</v>
      </c>
    </row>
    <row r="24" spans="1:14" x14ac:dyDescent="0.2">
      <c r="A24" s="245" t="s">
        <v>2</v>
      </c>
      <c r="B24" s="245"/>
      <c r="C24" s="30" t="s">
        <v>25</v>
      </c>
      <c r="D24" s="3">
        <v>0</v>
      </c>
      <c r="E24" s="38">
        <v>0</v>
      </c>
      <c r="F24" s="38">
        <v>0</v>
      </c>
      <c r="G24" s="22">
        <v>0</v>
      </c>
      <c r="H24" s="45">
        <v>0</v>
      </c>
      <c r="I24" s="45">
        <v>0</v>
      </c>
      <c r="J24" s="59">
        <v>0</v>
      </c>
      <c r="K24" s="76">
        <v>0</v>
      </c>
      <c r="L24" s="86">
        <v>0</v>
      </c>
    </row>
    <row r="25" spans="1:14" x14ac:dyDescent="0.2">
      <c r="A25" s="205" t="s">
        <v>63</v>
      </c>
      <c r="B25" s="206"/>
      <c r="C25" s="30"/>
      <c r="D25" s="3">
        <v>1294</v>
      </c>
      <c r="E25" s="38">
        <v>1294.3</v>
      </c>
      <c r="F25" s="38">
        <v>4394.5</v>
      </c>
      <c r="G25" s="22">
        <v>1597.9</v>
      </c>
      <c r="H25" s="45">
        <v>2327.6</v>
      </c>
      <c r="I25" s="45">
        <v>456.2</v>
      </c>
      <c r="J25" s="59">
        <v>832.7</v>
      </c>
      <c r="K25" s="76">
        <v>2295.8000000000002</v>
      </c>
      <c r="L25" s="86">
        <v>3058.8</v>
      </c>
    </row>
    <row r="26" spans="1:14" x14ac:dyDescent="0.2">
      <c r="A26" s="245" t="s">
        <v>3</v>
      </c>
      <c r="B26" s="245"/>
      <c r="C26" s="29">
        <v>3001.08</v>
      </c>
      <c r="D26" s="38">
        <v>1920</v>
      </c>
      <c r="E26" s="38">
        <v>3380</v>
      </c>
      <c r="F26" s="38">
        <v>4298.3999999999996</v>
      </c>
      <c r="G26" s="22">
        <v>2880.8</v>
      </c>
      <c r="H26" s="45">
        <v>3517.6</v>
      </c>
      <c r="I26" s="45">
        <v>1856.94</v>
      </c>
      <c r="J26" s="59">
        <v>1637.8</v>
      </c>
      <c r="K26" s="76">
        <v>911.89</v>
      </c>
      <c r="L26" s="87">
        <v>1118.3900000000001</v>
      </c>
    </row>
    <row r="27" spans="1:14" x14ac:dyDescent="0.2">
      <c r="A27" s="205" t="s">
        <v>64</v>
      </c>
      <c r="B27" s="219"/>
      <c r="C27" s="29"/>
      <c r="D27" s="38">
        <v>1750.4</v>
      </c>
      <c r="E27" s="38">
        <v>1700</v>
      </c>
      <c r="F27" s="38">
        <v>1000</v>
      </c>
      <c r="G27" s="22">
        <v>550</v>
      </c>
      <c r="H27" s="45">
        <v>1500</v>
      </c>
      <c r="I27" s="45">
        <v>1150</v>
      </c>
      <c r="J27" s="59">
        <v>1200</v>
      </c>
      <c r="K27" s="76">
        <v>850</v>
      </c>
      <c r="L27" s="86">
        <v>1150</v>
      </c>
    </row>
    <row r="28" spans="1:14" x14ac:dyDescent="0.2">
      <c r="A28" s="216" t="s">
        <v>66</v>
      </c>
      <c r="B28" s="206"/>
      <c r="C28" s="29">
        <f>935+1250</f>
        <v>2185</v>
      </c>
      <c r="D28" s="38">
        <v>375.2</v>
      </c>
      <c r="E28" s="38">
        <v>1015</v>
      </c>
      <c r="F28" s="38">
        <v>850</v>
      </c>
      <c r="G28" s="22">
        <v>1000</v>
      </c>
      <c r="H28" s="45">
        <v>1160</v>
      </c>
      <c r="I28" s="45">
        <v>400</v>
      </c>
      <c r="J28" s="59">
        <v>550</v>
      </c>
      <c r="K28" s="76">
        <v>450</v>
      </c>
      <c r="L28" s="87">
        <v>200</v>
      </c>
    </row>
    <row r="29" spans="1:14" s="11" customFormat="1" x14ac:dyDescent="0.2">
      <c r="A29" s="252" t="s">
        <v>7</v>
      </c>
      <c r="B29" s="252"/>
      <c r="C29" s="30">
        <f>SUM(C21:C28)</f>
        <v>72566.63</v>
      </c>
      <c r="D29" s="42">
        <v>76834</v>
      </c>
      <c r="E29" s="42">
        <f t="shared" ref="E29:K29" si="1">SUM(E21:E28)</f>
        <v>45548.12</v>
      </c>
      <c r="F29" s="42">
        <f t="shared" si="1"/>
        <v>20781.14</v>
      </c>
      <c r="G29" s="42">
        <f t="shared" si="1"/>
        <v>57061.79</v>
      </c>
      <c r="H29" s="49">
        <f t="shared" si="1"/>
        <v>49436.02</v>
      </c>
      <c r="I29" s="49">
        <f t="shared" si="1"/>
        <v>51142.020000000004</v>
      </c>
      <c r="J29" s="49">
        <f t="shared" si="1"/>
        <v>48608.78</v>
      </c>
      <c r="K29" s="73">
        <f t="shared" si="1"/>
        <v>61890.080000000002</v>
      </c>
      <c r="L29" s="87">
        <f>SUM(L21:L28)</f>
        <v>47748.05</v>
      </c>
      <c r="N29" s="174" t="s">
        <v>106</v>
      </c>
    </row>
    <row r="30" spans="1:14" ht="13.5" thickBot="1" x14ac:dyDescent="0.25">
      <c r="A30" s="246"/>
      <c r="B30" s="246"/>
      <c r="C30" s="28"/>
      <c r="E30" s="39"/>
      <c r="F30" s="41"/>
      <c r="I30" s="50"/>
      <c r="J30" s="39"/>
      <c r="K30" s="27"/>
    </row>
    <row r="31" spans="1:14" ht="13.5" thickBot="1" x14ac:dyDescent="0.25">
      <c r="A31" s="247" t="s">
        <v>13</v>
      </c>
      <c r="B31" s="248"/>
      <c r="C31" s="28"/>
      <c r="E31" s="39"/>
      <c r="F31" s="41"/>
      <c r="I31" s="50"/>
      <c r="J31" s="39"/>
      <c r="K31" s="27"/>
    </row>
    <row r="32" spans="1:14" x14ac:dyDescent="0.2">
      <c r="A32" s="249" t="s">
        <v>22</v>
      </c>
      <c r="B32" s="249"/>
      <c r="C32" s="29">
        <v>240616.56</v>
      </c>
      <c r="D32" s="38">
        <v>248115</v>
      </c>
      <c r="E32" s="42">
        <v>249373.38</v>
      </c>
      <c r="F32" s="38">
        <v>15700.77</v>
      </c>
      <c r="G32" s="46">
        <v>140246.65</v>
      </c>
      <c r="H32" s="45">
        <v>211900.55</v>
      </c>
      <c r="I32" s="45">
        <v>275540.03000000003</v>
      </c>
      <c r="J32" s="22">
        <v>260987.36</v>
      </c>
      <c r="K32" s="81">
        <v>252929.43</v>
      </c>
      <c r="L32" s="86">
        <v>330180.63</v>
      </c>
      <c r="M32" s="175">
        <f>SUM(L34,L33,L32)</f>
        <v>373042.89</v>
      </c>
      <c r="N32" t="s">
        <v>107</v>
      </c>
    </row>
    <row r="33" spans="1:15" x14ac:dyDescent="0.2">
      <c r="A33" s="245" t="s">
        <v>28</v>
      </c>
      <c r="B33" s="245"/>
      <c r="C33" s="29">
        <v>10919.54</v>
      </c>
      <c r="D33" s="38">
        <v>16391</v>
      </c>
      <c r="E33" s="38">
        <v>31934</v>
      </c>
      <c r="F33" s="38">
        <v>26434.45</v>
      </c>
      <c r="G33" s="46">
        <v>37099.93</v>
      </c>
      <c r="H33" s="45">
        <v>45609.84</v>
      </c>
      <c r="I33" s="45">
        <v>49495.65</v>
      </c>
      <c r="J33" s="22">
        <v>59436.59</v>
      </c>
      <c r="K33" s="81">
        <v>29311.58</v>
      </c>
      <c r="L33" s="86">
        <v>42862.26</v>
      </c>
    </row>
    <row r="34" spans="1:15" x14ac:dyDescent="0.2">
      <c r="A34" s="245" t="s">
        <v>2</v>
      </c>
      <c r="B34" s="245"/>
      <c r="C34" s="29"/>
      <c r="D34" s="3">
        <v>0</v>
      </c>
      <c r="E34" s="38">
        <v>0</v>
      </c>
      <c r="F34" s="38">
        <v>0</v>
      </c>
      <c r="G34" s="46">
        <v>0</v>
      </c>
      <c r="H34" s="45">
        <v>0</v>
      </c>
      <c r="I34" s="45">
        <v>0</v>
      </c>
      <c r="J34" s="22">
        <v>0</v>
      </c>
      <c r="K34" s="81">
        <v>0</v>
      </c>
      <c r="L34" s="86">
        <v>0</v>
      </c>
      <c r="O34" s="1"/>
    </row>
    <row r="35" spans="1:15" x14ac:dyDescent="0.2">
      <c r="A35" s="245" t="s">
        <v>3</v>
      </c>
      <c r="B35" s="245"/>
      <c r="C35" s="29">
        <v>1196.18</v>
      </c>
      <c r="D35" s="38">
        <v>3095</v>
      </c>
      <c r="E35" s="38">
        <v>5194.28</v>
      </c>
      <c r="F35" s="38">
        <v>4016</v>
      </c>
      <c r="G35" s="46">
        <v>3142</v>
      </c>
      <c r="H35" s="45">
        <v>4850</v>
      </c>
      <c r="I35" s="45">
        <v>3120</v>
      </c>
      <c r="J35" s="22">
        <v>4320.97</v>
      </c>
      <c r="K35" s="81">
        <v>1325</v>
      </c>
      <c r="L35" s="86">
        <v>2882</v>
      </c>
    </row>
    <row r="36" spans="1:15" x14ac:dyDescent="0.2">
      <c r="A36" s="216" t="s">
        <v>30</v>
      </c>
      <c r="B36" s="206"/>
      <c r="C36" s="29">
        <f>1650-50</f>
        <v>1600</v>
      </c>
      <c r="D36" s="38">
        <v>4650</v>
      </c>
      <c r="E36" s="38">
        <v>2800</v>
      </c>
      <c r="F36" s="38">
        <v>3950</v>
      </c>
      <c r="G36" s="46">
        <v>7500</v>
      </c>
      <c r="H36" s="45">
        <v>5400</v>
      </c>
      <c r="I36" s="45">
        <v>5350</v>
      </c>
      <c r="J36" s="22">
        <v>6550</v>
      </c>
      <c r="K36" s="81">
        <v>4900</v>
      </c>
      <c r="L36" s="86">
        <v>4900</v>
      </c>
    </row>
    <row r="37" spans="1:15" s="11" customFormat="1" ht="13.5" thickBot="1" x14ac:dyDescent="0.25">
      <c r="A37" s="255" t="s">
        <v>7</v>
      </c>
      <c r="B37" s="255"/>
      <c r="C37" s="55">
        <f t="shared" ref="C37:H37" si="2">SUM(C32:C36)</f>
        <v>254332.28</v>
      </c>
      <c r="D37" s="56">
        <f t="shared" si="2"/>
        <v>272251</v>
      </c>
      <c r="E37" s="56">
        <f t="shared" si="2"/>
        <v>289301.66000000003</v>
      </c>
      <c r="F37" s="56">
        <f t="shared" si="2"/>
        <v>50101.22</v>
      </c>
      <c r="G37" s="56">
        <f t="shared" si="2"/>
        <v>187988.58</v>
      </c>
      <c r="H37" s="57">
        <f t="shared" si="2"/>
        <v>267760.39</v>
      </c>
      <c r="I37" s="57">
        <f>SUM(I32:I36)</f>
        <v>333505.68000000005</v>
      </c>
      <c r="J37" s="71">
        <f>SUM(J32:J36)</f>
        <v>331294.91999999993</v>
      </c>
      <c r="K37" s="82">
        <f>SUM(K32:K36)</f>
        <v>288466.01</v>
      </c>
      <c r="L37" s="88">
        <f>SUM(L32:L36)</f>
        <v>380824.89</v>
      </c>
      <c r="N37" s="174" t="s">
        <v>106</v>
      </c>
    </row>
    <row r="38" spans="1:15" s="18" customFormat="1" ht="13.5" thickBot="1" x14ac:dyDescent="0.25">
      <c r="A38" s="256" t="s">
        <v>15</v>
      </c>
      <c r="B38" s="257"/>
      <c r="C38" s="53">
        <f>C18+C29+C37</f>
        <v>2572450.3199999994</v>
      </c>
      <c r="D38" s="54">
        <f t="shared" ref="D38:L38" si="3">SUM(D18,D29,D37)</f>
        <v>2427356</v>
      </c>
      <c r="E38" s="54">
        <f t="shared" si="3"/>
        <v>2286389.8600000003</v>
      </c>
      <c r="F38" s="54">
        <f t="shared" si="3"/>
        <v>1229605.4099999997</v>
      </c>
      <c r="G38" s="54">
        <f t="shared" si="3"/>
        <v>2101793.6</v>
      </c>
      <c r="H38" s="72">
        <f t="shared" si="3"/>
        <v>2066516.31</v>
      </c>
      <c r="I38" s="72">
        <f t="shared" si="3"/>
        <v>2146189.2599999998</v>
      </c>
      <c r="J38" s="72">
        <f t="shared" si="3"/>
        <v>2129597.89</v>
      </c>
      <c r="K38" s="83">
        <f t="shared" si="3"/>
        <v>2128512.3899999997</v>
      </c>
      <c r="L38" s="72">
        <f t="shared" si="3"/>
        <v>1807959.0100000002</v>
      </c>
    </row>
    <row r="40" spans="1:15" x14ac:dyDescent="0.2">
      <c r="A40" s="253" t="s">
        <v>19</v>
      </c>
      <c r="B40" s="254"/>
      <c r="C40" s="254"/>
      <c r="D40" s="254"/>
      <c r="E40" s="254"/>
      <c r="F40" s="254"/>
      <c r="G40" s="254"/>
    </row>
    <row r="42" spans="1:15" ht="15" x14ac:dyDescent="0.25">
      <c r="A42" s="201"/>
      <c r="B42" s="201"/>
      <c r="C42" s="201"/>
      <c r="D42" s="201"/>
      <c r="E42" s="201"/>
      <c r="F42" s="201"/>
      <c r="G42" s="201"/>
    </row>
    <row r="43" spans="1:15" x14ac:dyDescent="0.2">
      <c r="A43" s="1"/>
      <c r="B43" s="1"/>
      <c r="C43" s="27"/>
      <c r="F43" s="1"/>
    </row>
    <row r="44" spans="1:15" x14ac:dyDescent="0.2">
      <c r="A44" s="18"/>
      <c r="C44" s="27"/>
      <c r="F44" s="1"/>
    </row>
    <row r="45" spans="1:15" x14ac:dyDescent="0.2">
      <c r="B45" s="18"/>
      <c r="C45" s="37"/>
      <c r="D45" s="13"/>
      <c r="E45" s="13"/>
    </row>
    <row r="46" spans="1:15" x14ac:dyDescent="0.2">
      <c r="B46" s="18"/>
      <c r="C46" s="37"/>
      <c r="D46" s="13"/>
      <c r="E46" s="13"/>
    </row>
    <row r="47" spans="1:15" x14ac:dyDescent="0.2">
      <c r="C47" s="28"/>
    </row>
    <row r="48" spans="1:15" x14ac:dyDescent="0.2">
      <c r="B48" s="18"/>
      <c r="C48" s="28"/>
      <c r="D48" s="13"/>
      <c r="E48" s="13"/>
      <c r="F48" s="18"/>
      <c r="G48" s="47"/>
    </row>
    <row r="49" spans="2:7" x14ac:dyDescent="0.2">
      <c r="B49" s="18"/>
      <c r="C49" s="37"/>
      <c r="D49" s="13"/>
      <c r="E49" s="13"/>
      <c r="F49" s="18"/>
      <c r="G49" s="47"/>
    </row>
    <row r="50" spans="2:7" x14ac:dyDescent="0.2">
      <c r="C50" s="28"/>
    </row>
  </sheetData>
  <mergeCells count="35">
    <mergeCell ref="A42:G42"/>
    <mergeCell ref="A17:B17"/>
    <mergeCell ref="A28:B28"/>
    <mergeCell ref="A36:B36"/>
    <mergeCell ref="A23:B23"/>
    <mergeCell ref="A24:B24"/>
    <mergeCell ref="A26:B26"/>
    <mergeCell ref="A40:G40"/>
    <mergeCell ref="A37:B37"/>
    <mergeCell ref="A38:B38"/>
    <mergeCell ref="A34:B34"/>
    <mergeCell ref="A29:B29"/>
    <mergeCell ref="A33:B33"/>
    <mergeCell ref="A1:B3"/>
    <mergeCell ref="A27:B27"/>
    <mergeCell ref="A4:J4"/>
    <mergeCell ref="A6:J6"/>
    <mergeCell ref="A11:B11"/>
    <mergeCell ref="A25:B25"/>
    <mergeCell ref="A15:B15"/>
    <mergeCell ref="A19:B19"/>
    <mergeCell ref="A20:B20"/>
    <mergeCell ref="A21:B21"/>
    <mergeCell ref="A14:B14"/>
    <mergeCell ref="A16:B16"/>
    <mergeCell ref="A12:B12"/>
    <mergeCell ref="A13:B13"/>
    <mergeCell ref="A18:B18"/>
    <mergeCell ref="A22:B22"/>
    <mergeCell ref="A9:B9"/>
    <mergeCell ref="A10:B10"/>
    <mergeCell ref="A35:B35"/>
    <mergeCell ref="A30:B30"/>
    <mergeCell ref="A31:B31"/>
    <mergeCell ref="A32:B32"/>
  </mergeCells>
  <phoneticPr fontId="2" type="noConversion"/>
  <pageMargins left="0.78740157480314965" right="0.78740157480314965" top="0.98425196850393704" bottom="0.98425196850393704" header="0.51181102362204722" footer="0.51181102362204722"/>
  <pageSetup scale="8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0"/>
  <sheetViews>
    <sheetView zoomScale="115" zoomScaleNormal="115" workbookViewId="0">
      <pane ySplit="4" topLeftCell="A75" activePane="bottomLeft" state="frozen"/>
      <selection pane="bottomLeft" activeCell="C84" sqref="B84:C84"/>
    </sheetView>
  </sheetViews>
  <sheetFormatPr baseColWidth="10" defaultRowHeight="12.75" x14ac:dyDescent="0.2"/>
  <cols>
    <col min="1" max="1" width="48.42578125" customWidth="1"/>
    <col min="2" max="2" width="11.42578125" customWidth="1"/>
    <col min="3" max="3" width="11.28515625" bestFit="1" customWidth="1"/>
    <col min="4" max="4" width="13.42578125" style="105" bestFit="1" customWidth="1"/>
    <col min="5" max="5" width="12.42578125" style="95" bestFit="1" customWidth="1"/>
  </cols>
  <sheetData>
    <row r="1" spans="1:8" ht="15.75" x14ac:dyDescent="0.25">
      <c r="A1" s="17" t="s">
        <v>43</v>
      </c>
      <c r="B1" s="1"/>
      <c r="C1" s="1"/>
    </row>
    <row r="2" spans="1:8" ht="15.75" x14ac:dyDescent="0.25">
      <c r="A2" s="17" t="s">
        <v>44</v>
      </c>
      <c r="B2" s="1"/>
      <c r="C2" s="1"/>
    </row>
    <row r="3" spans="1:8" x14ac:dyDescent="0.2">
      <c r="A3" s="18" t="s">
        <v>91</v>
      </c>
      <c r="B3" s="1"/>
      <c r="C3" s="1"/>
    </row>
    <row r="4" spans="1:8" x14ac:dyDescent="0.2">
      <c r="A4" t="s">
        <v>79</v>
      </c>
      <c r="B4" s="1"/>
      <c r="C4" s="1"/>
    </row>
    <row r="5" spans="1:8" s="62" customFormat="1" ht="51" x14ac:dyDescent="0.2">
      <c r="A5" s="90" t="s">
        <v>93</v>
      </c>
      <c r="B5" s="116" t="s">
        <v>45</v>
      </c>
      <c r="C5" s="116" t="s">
        <v>68</v>
      </c>
      <c r="D5" s="106" t="s">
        <v>46</v>
      </c>
      <c r="E5" s="96" t="s">
        <v>7</v>
      </c>
    </row>
    <row r="6" spans="1:8" s="62" customFormat="1" x14ac:dyDescent="0.2">
      <c r="A6" s="21" t="s">
        <v>69</v>
      </c>
      <c r="B6" s="117">
        <v>7</v>
      </c>
      <c r="C6" s="118">
        <v>7</v>
      </c>
      <c r="D6" s="107">
        <v>1125</v>
      </c>
      <c r="E6" s="97">
        <v>7875.15</v>
      </c>
      <c r="F6"/>
      <c r="H6" s="144"/>
    </row>
    <row r="7" spans="1:8" x14ac:dyDescent="0.2">
      <c r="A7" s="92" t="s">
        <v>80</v>
      </c>
      <c r="B7" s="119">
        <v>14</v>
      </c>
      <c r="C7" s="120">
        <v>14</v>
      </c>
      <c r="D7" s="108">
        <v>1000.63</v>
      </c>
      <c r="E7" s="98">
        <v>14008.8</v>
      </c>
      <c r="F7" s="62"/>
    </row>
    <row r="8" spans="1:8" x14ac:dyDescent="0.2">
      <c r="A8" s="21" t="s">
        <v>50</v>
      </c>
      <c r="B8" s="195">
        <v>5</v>
      </c>
      <c r="C8" s="196">
        <v>5</v>
      </c>
      <c r="D8" s="107">
        <v>896.27</v>
      </c>
      <c r="E8" s="95">
        <v>4482.2700000000004</v>
      </c>
    </row>
    <row r="9" spans="1:8" x14ac:dyDescent="0.2">
      <c r="A9" s="21" t="s">
        <v>49</v>
      </c>
      <c r="B9" s="117">
        <v>18</v>
      </c>
      <c r="C9" s="118">
        <v>18</v>
      </c>
      <c r="D9" s="107">
        <v>1147.6199999999999</v>
      </c>
      <c r="E9" s="95">
        <v>20657.12</v>
      </c>
    </row>
    <row r="10" spans="1:8" x14ac:dyDescent="0.2">
      <c r="A10" s="21" t="s">
        <v>60</v>
      </c>
      <c r="B10" s="182"/>
      <c r="C10" s="183"/>
      <c r="D10" s="107">
        <v>1755.13</v>
      </c>
      <c r="E10" s="95">
        <v>1755.13</v>
      </c>
    </row>
    <row r="11" spans="1:8" x14ac:dyDescent="0.2">
      <c r="A11" s="21" t="s">
        <v>96</v>
      </c>
      <c r="B11" s="182"/>
      <c r="C11" s="183"/>
      <c r="D11" s="107">
        <v>1569.46</v>
      </c>
      <c r="E11" s="95">
        <v>3138.92</v>
      </c>
    </row>
    <row r="12" spans="1:8" x14ac:dyDescent="0.2">
      <c r="A12" s="21" t="s">
        <v>56</v>
      </c>
      <c r="B12" s="195">
        <v>5</v>
      </c>
      <c r="C12" s="196">
        <v>5</v>
      </c>
      <c r="D12" s="107">
        <v>1323.99</v>
      </c>
      <c r="E12" s="95">
        <v>6619.97</v>
      </c>
    </row>
    <row r="13" spans="1:8" x14ac:dyDescent="0.2">
      <c r="A13" s="21" t="s">
        <v>95</v>
      </c>
      <c r="B13" s="182"/>
      <c r="C13" s="183"/>
      <c r="D13" s="107">
        <v>948.59</v>
      </c>
      <c r="E13" s="95">
        <v>948.59</v>
      </c>
      <c r="F13" s="11"/>
    </row>
    <row r="14" spans="1:8" x14ac:dyDescent="0.2">
      <c r="A14" s="21" t="s">
        <v>72</v>
      </c>
      <c r="B14" s="182"/>
      <c r="C14" s="183"/>
      <c r="D14" s="107">
        <v>884.6</v>
      </c>
      <c r="E14" s="95">
        <v>2653.81</v>
      </c>
    </row>
    <row r="15" spans="1:8" x14ac:dyDescent="0.2">
      <c r="A15" s="21" t="s">
        <v>94</v>
      </c>
      <c r="B15" s="182"/>
      <c r="C15" s="183"/>
      <c r="D15" s="107">
        <v>2181.84</v>
      </c>
      <c r="E15" s="95">
        <v>2181.84</v>
      </c>
    </row>
    <row r="16" spans="1:8" s="62" customFormat="1" x14ac:dyDescent="0.2">
      <c r="A16" s="92" t="s">
        <v>103</v>
      </c>
      <c r="B16" s="184"/>
      <c r="C16" s="185"/>
      <c r="D16" s="108">
        <v>1271.24</v>
      </c>
      <c r="E16" s="98">
        <v>1271.24</v>
      </c>
    </row>
    <row r="17" spans="1:7" ht="12" customHeight="1" thickBot="1" x14ac:dyDescent="0.25">
      <c r="B17" s="1"/>
      <c r="C17" s="1"/>
      <c r="G17" s="122"/>
    </row>
    <row r="18" spans="1:7" s="18" customFormat="1" ht="12" customHeight="1" thickBot="1" x14ac:dyDescent="0.25">
      <c r="A18" s="18" t="s">
        <v>7</v>
      </c>
      <c r="B18" s="121">
        <v>58</v>
      </c>
      <c r="C18" s="104">
        <v>58</v>
      </c>
      <c r="D18" s="109">
        <f>SUM(D6:D17)</f>
        <v>14104.37</v>
      </c>
      <c r="E18" s="99">
        <f>SUM(E6:E16)</f>
        <v>65592.84</v>
      </c>
      <c r="G18" s="152"/>
    </row>
    <row r="19" spans="1:7" s="125" customFormat="1" ht="18.75" thickBot="1" x14ac:dyDescent="0.25">
      <c r="B19" s="126"/>
      <c r="C19" s="157" t="s">
        <v>97</v>
      </c>
      <c r="D19" s="166">
        <f>AVERAGE(D6:D16)</f>
        <v>1282.2154545454546</v>
      </c>
      <c r="E19" s="127"/>
    </row>
    <row r="20" spans="1:7" ht="18.75" thickBot="1" x14ac:dyDescent="0.25">
      <c r="B20" s="12" t="s">
        <v>25</v>
      </c>
      <c r="C20" s="128" t="s">
        <v>98</v>
      </c>
      <c r="D20" s="129">
        <f>E18/C18</f>
        <v>1130.9110344827586</v>
      </c>
      <c r="E20" s="101"/>
    </row>
    <row r="21" spans="1:7" x14ac:dyDescent="0.2">
      <c r="B21" s="12"/>
      <c r="C21" s="128"/>
      <c r="D21" s="156"/>
      <c r="E21" s="101"/>
    </row>
    <row r="22" spans="1:7" x14ac:dyDescent="0.2">
      <c r="A22" s="18" t="s">
        <v>40</v>
      </c>
      <c r="B22" s="1"/>
      <c r="C22" s="1"/>
    </row>
    <row r="23" spans="1:7" s="62" customFormat="1" ht="51" x14ac:dyDescent="0.2">
      <c r="A23" s="90" t="s">
        <v>93</v>
      </c>
      <c r="B23" s="116" t="s">
        <v>45</v>
      </c>
      <c r="C23" s="116" t="s">
        <v>68</v>
      </c>
      <c r="D23" s="106" t="s">
        <v>46</v>
      </c>
      <c r="E23" s="102"/>
    </row>
    <row r="24" spans="1:7" s="62" customFormat="1" x14ac:dyDescent="0.2">
      <c r="A24" s="21" t="s">
        <v>69</v>
      </c>
      <c r="B24" s="182"/>
      <c r="C24" s="183"/>
      <c r="D24" s="107">
        <v>1499.7</v>
      </c>
      <c r="E24" s="95">
        <v>2999.41</v>
      </c>
      <c r="F24"/>
    </row>
    <row r="25" spans="1:7" x14ac:dyDescent="0.2">
      <c r="A25" s="92" t="s">
        <v>80</v>
      </c>
      <c r="B25" s="184"/>
      <c r="C25" s="185"/>
      <c r="D25" s="108">
        <v>1038.3800000000001</v>
      </c>
      <c r="E25" s="98">
        <v>3115.14</v>
      </c>
      <c r="F25" s="62"/>
    </row>
    <row r="26" spans="1:7" x14ac:dyDescent="0.2">
      <c r="A26" s="21" t="s">
        <v>50</v>
      </c>
      <c r="B26" s="182"/>
      <c r="C26" s="183"/>
      <c r="D26" s="107">
        <v>900.48</v>
      </c>
      <c r="E26" s="95">
        <v>900.48</v>
      </c>
    </row>
    <row r="27" spans="1:7" x14ac:dyDescent="0.2">
      <c r="A27" s="21" t="s">
        <v>49</v>
      </c>
      <c r="B27" s="117">
        <v>12</v>
      </c>
      <c r="C27" s="118">
        <v>12</v>
      </c>
      <c r="D27" s="107">
        <v>1308.6500000000001</v>
      </c>
      <c r="E27" s="95">
        <v>15703.85</v>
      </c>
    </row>
    <row r="28" spans="1:7" x14ac:dyDescent="0.2">
      <c r="A28" s="21" t="s">
        <v>60</v>
      </c>
      <c r="B28" s="182"/>
      <c r="C28" s="183"/>
      <c r="D28" s="107">
        <v>1755.13</v>
      </c>
      <c r="E28" s="95">
        <v>1755.13</v>
      </c>
    </row>
    <row r="29" spans="1:7" x14ac:dyDescent="0.2">
      <c r="A29" s="21" t="s">
        <v>96</v>
      </c>
      <c r="B29" s="182"/>
      <c r="C29" s="183"/>
      <c r="D29" s="107">
        <v>1063.01</v>
      </c>
      <c r="E29" s="95">
        <v>1063.01</v>
      </c>
    </row>
    <row r="30" spans="1:7" x14ac:dyDescent="0.2">
      <c r="A30" s="21" t="s">
        <v>56</v>
      </c>
      <c r="B30" s="182"/>
      <c r="C30" s="183"/>
      <c r="D30" s="107">
        <v>1808.1</v>
      </c>
      <c r="E30" s="95">
        <v>5424.29</v>
      </c>
    </row>
    <row r="31" spans="1:7" x14ac:dyDescent="0.2">
      <c r="A31" s="21" t="s">
        <v>95</v>
      </c>
      <c r="B31" s="182"/>
      <c r="C31" s="183"/>
      <c r="D31" s="107">
        <v>948.59</v>
      </c>
      <c r="E31" s="95">
        <v>948.59</v>
      </c>
      <c r="F31" s="11"/>
    </row>
    <row r="32" spans="1:7" x14ac:dyDescent="0.2">
      <c r="A32" s="21" t="s">
        <v>72</v>
      </c>
      <c r="B32" s="182"/>
      <c r="C32" s="183"/>
      <c r="D32" s="107">
        <v>884.6</v>
      </c>
      <c r="E32" s="95">
        <v>2653.81</v>
      </c>
    </row>
    <row r="33" spans="1:6" ht="13.5" thickBot="1" x14ac:dyDescent="0.25">
      <c r="B33" s="1"/>
      <c r="C33" s="1"/>
    </row>
    <row r="34" spans="1:6" s="18" customFormat="1" ht="13.5" thickBot="1" x14ac:dyDescent="0.25">
      <c r="A34" s="18" t="s">
        <v>7</v>
      </c>
      <c r="B34" s="61">
        <v>27</v>
      </c>
      <c r="C34" s="123">
        <v>27</v>
      </c>
      <c r="D34" s="110">
        <f>SUM(D24:D32)</f>
        <v>11206.640000000001</v>
      </c>
      <c r="E34" s="99">
        <f>SUM(E24:E32)</f>
        <v>34563.71</v>
      </c>
    </row>
    <row r="35" spans="1:6" s="132" customFormat="1" ht="18" x14ac:dyDescent="0.2">
      <c r="B35" s="133"/>
      <c r="C35" s="128" t="s">
        <v>98</v>
      </c>
      <c r="D35" s="131">
        <f>E34/C34</f>
        <v>1280.1374074074074</v>
      </c>
      <c r="E35" s="134"/>
    </row>
    <row r="36" spans="1:6" x14ac:dyDescent="0.2">
      <c r="B36" s="1"/>
      <c r="C36" s="1"/>
    </row>
    <row r="37" spans="1:6" x14ac:dyDescent="0.2">
      <c r="A37" s="18" t="s">
        <v>47</v>
      </c>
      <c r="B37" s="1"/>
      <c r="C37" s="1"/>
    </row>
    <row r="38" spans="1:6" s="62" customFormat="1" ht="51" x14ac:dyDescent="0.2">
      <c r="A38" s="91" t="s">
        <v>93</v>
      </c>
      <c r="B38" s="124" t="s">
        <v>45</v>
      </c>
      <c r="C38" s="124" t="s">
        <v>68</v>
      </c>
      <c r="D38" s="111" t="s">
        <v>46</v>
      </c>
      <c r="E38" s="102"/>
    </row>
    <row r="39" spans="1:6" s="62" customFormat="1" x14ac:dyDescent="0.2">
      <c r="A39" s="21" t="s">
        <v>69</v>
      </c>
      <c r="B39" s="182"/>
      <c r="C39" s="183"/>
      <c r="D39" s="107">
        <v>975.15</v>
      </c>
      <c r="E39" s="95">
        <v>4875.74</v>
      </c>
      <c r="F39"/>
    </row>
    <row r="40" spans="1:6" x14ac:dyDescent="0.2">
      <c r="A40" s="21" t="s">
        <v>49</v>
      </c>
      <c r="B40" s="182"/>
      <c r="C40" s="183"/>
      <c r="D40" s="107">
        <v>1041.4000000000001</v>
      </c>
      <c r="E40" s="95">
        <v>1041.4000000000001</v>
      </c>
    </row>
    <row r="41" spans="1:6" ht="13.5" thickBot="1" x14ac:dyDescent="0.25">
      <c r="B41" s="1"/>
      <c r="C41" s="1"/>
    </row>
    <row r="42" spans="1:6" s="11" customFormat="1" ht="13.5" thickBot="1" x14ac:dyDescent="0.25">
      <c r="A42" s="18" t="s">
        <v>7</v>
      </c>
      <c r="B42" s="135">
        <v>6</v>
      </c>
      <c r="C42" s="135">
        <v>6</v>
      </c>
      <c r="D42" s="94">
        <f>SUM(D39:D41)</f>
        <v>2016.5500000000002</v>
      </c>
      <c r="E42" s="97">
        <f>SUM(E39:E40)</f>
        <v>5917.1399999999994</v>
      </c>
    </row>
    <row r="43" spans="1:6" s="70" customFormat="1" ht="18" x14ac:dyDescent="0.2">
      <c r="B43" s="67"/>
      <c r="C43" s="128" t="s">
        <v>98</v>
      </c>
      <c r="D43" s="131">
        <f>E42/C42</f>
        <v>986.18999999999994</v>
      </c>
      <c r="E43" s="100"/>
    </row>
    <row r="44" spans="1:6" x14ac:dyDescent="0.2">
      <c r="B44" s="1"/>
      <c r="C44" s="1"/>
      <c r="D44" s="112"/>
      <c r="E44" s="101"/>
    </row>
    <row r="45" spans="1:6" x14ac:dyDescent="0.2">
      <c r="A45" s="18" t="s">
        <v>48</v>
      </c>
      <c r="B45" s="1"/>
      <c r="C45" s="1"/>
    </row>
    <row r="46" spans="1:6" s="62" customFormat="1" ht="51" x14ac:dyDescent="0.2">
      <c r="A46" s="91" t="s">
        <v>93</v>
      </c>
      <c r="B46" s="124" t="s">
        <v>45</v>
      </c>
      <c r="C46" s="124" t="s">
        <v>68</v>
      </c>
      <c r="D46" s="111" t="s">
        <v>46</v>
      </c>
      <c r="E46" s="98"/>
    </row>
    <row r="47" spans="1:6" s="70" customFormat="1" x14ac:dyDescent="0.2">
      <c r="A47" s="21" t="s">
        <v>49</v>
      </c>
      <c r="B47" s="185"/>
      <c r="C47" s="185"/>
      <c r="D47" s="108">
        <v>701.76</v>
      </c>
      <c r="E47" s="100">
        <v>701.76</v>
      </c>
    </row>
    <row r="48" spans="1:6" s="70" customFormat="1" x14ac:dyDescent="0.2">
      <c r="A48" s="21" t="s">
        <v>56</v>
      </c>
      <c r="B48" s="185"/>
      <c r="C48" s="185"/>
      <c r="D48" s="108">
        <v>647.16</v>
      </c>
      <c r="E48" s="100">
        <v>647.16</v>
      </c>
    </row>
    <row r="49" spans="1:5" ht="13.5" thickBot="1" x14ac:dyDescent="0.25">
      <c r="B49" s="1"/>
      <c r="C49" s="1"/>
      <c r="D49" s="112"/>
    </row>
    <row r="50" spans="1:5" ht="13.5" thickBot="1" x14ac:dyDescent="0.25">
      <c r="A50" s="18" t="s">
        <v>7</v>
      </c>
      <c r="B50" s="186"/>
      <c r="C50" s="186"/>
      <c r="D50" s="136">
        <f>SUM(D47:D49)</f>
        <v>1348.92</v>
      </c>
      <c r="E50" s="95">
        <f>SUM(E47:E48)</f>
        <v>1348.92</v>
      </c>
    </row>
    <row r="51" spans="1:5" s="62" customFormat="1" ht="18" x14ac:dyDescent="0.2">
      <c r="B51" s="122"/>
      <c r="C51" s="128" t="s">
        <v>98</v>
      </c>
      <c r="D51" s="130" t="e">
        <f>E50/C50</f>
        <v>#DIV/0!</v>
      </c>
      <c r="E51" s="102"/>
    </row>
    <row r="52" spans="1:5" s="62" customFormat="1" x14ac:dyDescent="0.2">
      <c r="B52" s="122"/>
      <c r="C52" s="128"/>
      <c r="D52" s="130"/>
      <c r="E52" s="102"/>
    </row>
    <row r="53" spans="1:5" x14ac:dyDescent="0.2">
      <c r="A53" s="18" t="s">
        <v>35</v>
      </c>
      <c r="B53" s="1"/>
      <c r="C53" s="1"/>
    </row>
    <row r="54" spans="1:5" s="62" customFormat="1" ht="51" x14ac:dyDescent="0.2">
      <c r="A54" s="91" t="s">
        <v>93</v>
      </c>
      <c r="B54" s="124" t="s">
        <v>45</v>
      </c>
      <c r="C54" s="124" t="s">
        <v>68</v>
      </c>
      <c r="D54" s="111" t="s">
        <v>46</v>
      </c>
      <c r="E54" s="98"/>
    </row>
    <row r="55" spans="1:5" s="70" customFormat="1" x14ac:dyDescent="0.2">
      <c r="A55" s="21" t="s">
        <v>56</v>
      </c>
      <c r="B55" s="185"/>
      <c r="C55" s="185"/>
      <c r="D55" s="108">
        <v>548.52</v>
      </c>
      <c r="E55" s="100">
        <v>548.52</v>
      </c>
    </row>
    <row r="56" spans="1:5" ht="13.5" thickBot="1" x14ac:dyDescent="0.25">
      <c r="B56" s="1"/>
      <c r="C56" s="1"/>
      <c r="D56" s="112"/>
    </row>
    <row r="57" spans="1:5" ht="13.5" thickBot="1" x14ac:dyDescent="0.25">
      <c r="A57" s="18" t="s">
        <v>7</v>
      </c>
      <c r="B57" s="186"/>
      <c r="C57" s="186"/>
      <c r="D57" s="137">
        <f>SUM(D55:D56)</f>
        <v>548.52</v>
      </c>
      <c r="E57" s="95">
        <f>SUM(E55:E55)</f>
        <v>548.52</v>
      </c>
    </row>
    <row r="58" spans="1:5" s="62" customFormat="1" ht="18" x14ac:dyDescent="0.2">
      <c r="B58" s="122"/>
      <c r="C58" s="128" t="s">
        <v>98</v>
      </c>
      <c r="D58" s="130" t="e">
        <f>E57/C57</f>
        <v>#DIV/0!</v>
      </c>
      <c r="E58" s="102"/>
    </row>
    <row r="59" spans="1:5" x14ac:dyDescent="0.2">
      <c r="A59" s="18" t="s">
        <v>36</v>
      </c>
      <c r="B59" s="1"/>
      <c r="C59" s="1"/>
    </row>
    <row r="60" spans="1:5" s="62" customFormat="1" ht="51" x14ac:dyDescent="0.2">
      <c r="A60" s="91" t="s">
        <v>93</v>
      </c>
      <c r="B60" s="124" t="s">
        <v>45</v>
      </c>
      <c r="C60" s="124" t="s">
        <v>68</v>
      </c>
      <c r="D60" s="111" t="s">
        <v>46</v>
      </c>
      <c r="E60" s="102"/>
    </row>
    <row r="61" spans="1:5" x14ac:dyDescent="0.2">
      <c r="A61" s="21" t="s">
        <v>80</v>
      </c>
      <c r="B61" s="187"/>
      <c r="C61" s="187"/>
      <c r="D61" s="113">
        <v>1654.38</v>
      </c>
      <c r="E61" s="95">
        <v>1654.38</v>
      </c>
    </row>
    <row r="62" spans="1:5" x14ac:dyDescent="0.2">
      <c r="A62" s="21" t="s">
        <v>70</v>
      </c>
      <c r="B62" s="187"/>
      <c r="C62" s="187"/>
      <c r="D62" s="113">
        <v>2075.91</v>
      </c>
      <c r="E62" s="95">
        <v>2075.91</v>
      </c>
    </row>
    <row r="63" spans="1:5" ht="13.5" thickBot="1" x14ac:dyDescent="0.25">
      <c r="B63" s="1"/>
      <c r="C63" s="1"/>
    </row>
    <row r="64" spans="1:5" ht="13.5" thickBot="1" x14ac:dyDescent="0.25">
      <c r="A64" s="18" t="s">
        <v>7</v>
      </c>
      <c r="B64" s="186"/>
      <c r="C64" s="188"/>
      <c r="D64" s="110">
        <f>SUM(D61:D62)</f>
        <v>3730.29</v>
      </c>
      <c r="E64" s="95">
        <f>SUM(E61:E62)</f>
        <v>3730.29</v>
      </c>
    </row>
    <row r="65" spans="1:5" s="62" customFormat="1" ht="18" x14ac:dyDescent="0.2">
      <c r="B65" s="122"/>
      <c r="C65" s="128" t="s">
        <v>98</v>
      </c>
      <c r="D65" s="130" t="e">
        <f>E64/C64</f>
        <v>#DIV/0!</v>
      </c>
      <c r="E65" s="102"/>
    </row>
    <row r="66" spans="1:5" x14ac:dyDescent="0.2">
      <c r="B66" s="1"/>
      <c r="C66" s="1"/>
    </row>
    <row r="67" spans="1:5" x14ac:dyDescent="0.2">
      <c r="A67" s="18" t="s">
        <v>37</v>
      </c>
      <c r="B67" s="1"/>
      <c r="C67" s="1"/>
    </row>
    <row r="68" spans="1:5" s="62" customFormat="1" ht="51" x14ac:dyDescent="0.2">
      <c r="A68" s="91" t="s">
        <v>93</v>
      </c>
      <c r="B68" s="124" t="s">
        <v>45</v>
      </c>
      <c r="C68" s="124" t="s">
        <v>68</v>
      </c>
      <c r="D68" s="111" t="s">
        <v>46</v>
      </c>
      <c r="E68" s="102"/>
    </row>
    <row r="69" spans="1:5" s="11" customFormat="1" x14ac:dyDescent="0.2">
      <c r="A69" s="21" t="s">
        <v>80</v>
      </c>
      <c r="B69" s="189"/>
      <c r="C69" s="189"/>
      <c r="D69" s="138">
        <v>1083.26</v>
      </c>
      <c r="E69" s="103">
        <v>1083.26</v>
      </c>
    </row>
    <row r="70" spans="1:5" ht="13.5" thickBot="1" x14ac:dyDescent="0.25">
      <c r="B70" s="1"/>
      <c r="C70" s="1"/>
      <c r="D70" s="114" t="s">
        <v>25</v>
      </c>
    </row>
    <row r="71" spans="1:5" ht="13.5" thickBot="1" x14ac:dyDescent="0.25">
      <c r="A71" s="18" t="s">
        <v>7</v>
      </c>
      <c r="B71" s="190"/>
      <c r="C71" s="190"/>
      <c r="D71" s="136">
        <f>SUM(D69:D70)</f>
        <v>1083.26</v>
      </c>
      <c r="E71" s="95">
        <f>SUM(E69)</f>
        <v>1083.26</v>
      </c>
    </row>
    <row r="72" spans="1:5" ht="18" x14ac:dyDescent="0.2">
      <c r="B72" s="1"/>
      <c r="C72" s="128" t="s">
        <v>98</v>
      </c>
      <c r="D72" s="105">
        <f>AVERAGE(D69:D69)</f>
        <v>1083.26</v>
      </c>
    </row>
    <row r="73" spans="1:5" x14ac:dyDescent="0.2">
      <c r="B73" s="1"/>
      <c r="C73" s="1"/>
    </row>
    <row r="74" spans="1:5" x14ac:dyDescent="0.2">
      <c r="A74" s="18" t="s">
        <v>38</v>
      </c>
      <c r="B74" s="1"/>
      <c r="C74" s="1"/>
    </row>
    <row r="75" spans="1:5" s="62" customFormat="1" ht="51" x14ac:dyDescent="0.2">
      <c r="A75" s="91" t="s">
        <v>93</v>
      </c>
      <c r="B75" s="124" t="s">
        <v>45</v>
      </c>
      <c r="C75" s="124" t="s">
        <v>68</v>
      </c>
      <c r="D75" s="111" t="s">
        <v>46</v>
      </c>
      <c r="E75" s="102"/>
    </row>
    <row r="76" spans="1:5" x14ac:dyDescent="0.2">
      <c r="A76" s="21" t="s">
        <v>80</v>
      </c>
      <c r="B76" s="189"/>
      <c r="C76" s="189"/>
      <c r="D76" s="107">
        <v>833.98</v>
      </c>
      <c r="E76" s="95">
        <v>3335.92</v>
      </c>
    </row>
    <row r="77" spans="1:5" x14ac:dyDescent="0.2">
      <c r="A77" s="92" t="s">
        <v>103</v>
      </c>
      <c r="B77" s="189"/>
      <c r="C77" s="189"/>
      <c r="D77" s="107">
        <v>1271.24</v>
      </c>
      <c r="E77" s="95">
        <v>1271.24</v>
      </c>
    </row>
    <row r="78" spans="1:5" ht="13.5" thickBot="1" x14ac:dyDescent="0.25">
      <c r="B78" s="1"/>
      <c r="C78" s="1"/>
      <c r="D78" s="139"/>
    </row>
    <row r="79" spans="1:5" ht="13.5" thickBot="1" x14ac:dyDescent="0.25">
      <c r="A79" s="18" t="s">
        <v>7</v>
      </c>
      <c r="B79" s="197">
        <v>5</v>
      </c>
      <c r="C79" s="197">
        <v>5</v>
      </c>
      <c r="D79" s="136">
        <f>SUM(D76:D78)</f>
        <v>2105.2200000000003</v>
      </c>
      <c r="E79" s="95">
        <f>SUM(E76:E77)</f>
        <v>4607.16</v>
      </c>
    </row>
    <row r="80" spans="1:5" s="62" customFormat="1" ht="18" x14ac:dyDescent="0.2">
      <c r="B80" s="122"/>
      <c r="C80" s="128" t="s">
        <v>98</v>
      </c>
      <c r="D80" s="130">
        <f>E79/C79</f>
        <v>921.43200000000002</v>
      </c>
      <c r="E80" s="102"/>
    </row>
    <row r="81" spans="1:5" x14ac:dyDescent="0.2">
      <c r="B81" s="1"/>
      <c r="C81" s="1"/>
    </row>
    <row r="82" spans="1:5" x14ac:dyDescent="0.2">
      <c r="A82" s="18" t="s">
        <v>39</v>
      </c>
      <c r="B82" s="1"/>
      <c r="C82" s="1"/>
    </row>
    <row r="83" spans="1:5" s="62" customFormat="1" ht="51" x14ac:dyDescent="0.2">
      <c r="A83" s="91" t="s">
        <v>93</v>
      </c>
      <c r="B83" s="124" t="s">
        <v>45</v>
      </c>
      <c r="C83" s="124" t="s">
        <v>68</v>
      </c>
      <c r="D83" s="111" t="s">
        <v>46</v>
      </c>
      <c r="E83" s="102"/>
    </row>
    <row r="84" spans="1:5" s="70" customFormat="1" x14ac:dyDescent="0.2">
      <c r="A84" s="140" t="s">
        <v>80</v>
      </c>
      <c r="B84" s="198">
        <v>5</v>
      </c>
      <c r="C84" s="198">
        <v>5</v>
      </c>
      <c r="D84" s="141">
        <v>964.02</v>
      </c>
      <c r="E84" s="142">
        <v>4820.1000000000004</v>
      </c>
    </row>
    <row r="85" spans="1:5" x14ac:dyDescent="0.2">
      <c r="A85" s="21" t="s">
        <v>94</v>
      </c>
      <c r="B85" s="182"/>
      <c r="C85" s="183"/>
      <c r="D85" s="107">
        <v>2181.84</v>
      </c>
      <c r="E85" s="95">
        <v>2181.84</v>
      </c>
    </row>
    <row r="86" spans="1:5" s="70" customFormat="1" x14ac:dyDescent="0.2">
      <c r="A86" s="92" t="s">
        <v>50</v>
      </c>
      <c r="B86" s="185"/>
      <c r="C86" s="185"/>
      <c r="D86" s="108">
        <v>895.45</v>
      </c>
      <c r="E86" s="100">
        <v>3581.79</v>
      </c>
    </row>
    <row r="87" spans="1:5" s="70" customFormat="1" x14ac:dyDescent="0.2">
      <c r="A87" s="92" t="s">
        <v>49</v>
      </c>
      <c r="B87" s="185"/>
      <c r="C87" s="185"/>
      <c r="D87" s="108">
        <v>802.53</v>
      </c>
      <c r="E87" s="100">
        <v>3210.11</v>
      </c>
    </row>
    <row r="88" spans="1:5" ht="13.5" thickBot="1" x14ac:dyDescent="0.25">
      <c r="B88" s="1"/>
      <c r="C88" s="1"/>
      <c r="D88" s="115"/>
    </row>
    <row r="89" spans="1:5" ht="13.5" thickBot="1" x14ac:dyDescent="0.25">
      <c r="A89" s="18" t="s">
        <v>7</v>
      </c>
      <c r="B89" s="61">
        <v>14</v>
      </c>
      <c r="C89" s="61">
        <v>14</v>
      </c>
      <c r="D89" s="121">
        <f>SUM(D84:D88)</f>
        <v>4843.84</v>
      </c>
      <c r="E89" s="143">
        <f>SUM(E84:E87)</f>
        <v>13793.84</v>
      </c>
    </row>
    <row r="90" spans="1:5" s="62" customFormat="1" ht="18" x14ac:dyDescent="0.2">
      <c r="C90" s="128" t="s">
        <v>98</v>
      </c>
      <c r="D90" s="130">
        <f>E89/C89</f>
        <v>985.27428571428572</v>
      </c>
      <c r="E90" s="102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4"/>
  <sheetViews>
    <sheetView tabSelected="1" zoomScale="115" zoomScaleNormal="115" workbookViewId="0">
      <pane ySplit="3" topLeftCell="A70" activePane="bottomLeft" state="frozen"/>
      <selection pane="bottomLeft" activeCell="E20" sqref="E20"/>
    </sheetView>
  </sheetViews>
  <sheetFormatPr baseColWidth="10" defaultRowHeight="12.75" x14ac:dyDescent="0.2"/>
  <cols>
    <col min="1" max="1" width="47.85546875" customWidth="1"/>
    <col min="2" max="2" width="15" customWidth="1"/>
    <col min="3" max="3" width="17.28515625" style="25" customWidth="1"/>
    <col min="4" max="4" width="13.42578125" style="162" bestFit="1" customWidth="1"/>
    <col min="5" max="5" width="11.42578125" customWidth="1"/>
    <col min="7" max="7" width="12.42578125" bestFit="1" customWidth="1"/>
  </cols>
  <sheetData>
    <row r="1" spans="1:7" ht="15.75" x14ac:dyDescent="0.25">
      <c r="A1" s="17" t="s">
        <v>43</v>
      </c>
      <c r="B1" s="1"/>
    </row>
    <row r="2" spans="1:7" ht="15.75" x14ac:dyDescent="0.25">
      <c r="A2" s="17" t="s">
        <v>51</v>
      </c>
      <c r="B2" s="1"/>
    </row>
    <row r="3" spans="1:7" x14ac:dyDescent="0.2">
      <c r="A3" s="18" t="s">
        <v>102</v>
      </c>
      <c r="B3" s="1"/>
    </row>
    <row r="4" spans="1:7" s="62" customFormat="1" ht="51" x14ac:dyDescent="0.2">
      <c r="A4" s="91" t="s">
        <v>86</v>
      </c>
      <c r="B4" s="124" t="s">
        <v>52</v>
      </c>
      <c r="C4" s="153" t="s">
        <v>53</v>
      </c>
      <c r="D4" s="163" t="s">
        <v>101</v>
      </c>
    </row>
    <row r="5" spans="1:7" x14ac:dyDescent="0.2">
      <c r="A5" s="2" t="s">
        <v>100</v>
      </c>
      <c r="B5" s="176"/>
      <c r="C5" s="33">
        <v>3587</v>
      </c>
      <c r="D5" s="162">
        <v>3587</v>
      </c>
    </row>
    <row r="6" spans="1:7" x14ac:dyDescent="0.2">
      <c r="A6" s="2" t="s">
        <v>80</v>
      </c>
      <c r="B6" s="19">
        <v>142</v>
      </c>
      <c r="C6" s="33">
        <v>2583.36</v>
      </c>
      <c r="D6" s="162">
        <v>366836.63</v>
      </c>
    </row>
    <row r="7" spans="1:7" x14ac:dyDescent="0.2">
      <c r="A7" s="2" t="s">
        <v>50</v>
      </c>
      <c r="B7" s="24">
        <v>25</v>
      </c>
      <c r="C7" s="34">
        <v>2989.64</v>
      </c>
      <c r="D7" s="162">
        <v>74741</v>
      </c>
    </row>
    <row r="8" spans="1:7" x14ac:dyDescent="0.2">
      <c r="A8" s="21" t="s">
        <v>76</v>
      </c>
      <c r="B8" s="24">
        <v>7</v>
      </c>
      <c r="C8" s="34">
        <v>2299.2800000000002</v>
      </c>
      <c r="D8" s="162">
        <v>16095</v>
      </c>
    </row>
    <row r="9" spans="1:7" x14ac:dyDescent="0.2">
      <c r="A9" s="2" t="s">
        <v>49</v>
      </c>
      <c r="B9" s="19">
        <v>20</v>
      </c>
      <c r="C9" s="33">
        <v>2526.6999999999998</v>
      </c>
      <c r="D9" s="162">
        <v>50534</v>
      </c>
    </row>
    <row r="10" spans="1:7" x14ac:dyDescent="0.2">
      <c r="A10" s="21" t="s">
        <v>72</v>
      </c>
      <c r="B10" s="176"/>
      <c r="C10" s="33">
        <v>4238.5600000000004</v>
      </c>
      <c r="D10" s="162">
        <v>11892.12</v>
      </c>
    </row>
    <row r="11" spans="1:7" x14ac:dyDescent="0.2">
      <c r="A11" s="21" t="s">
        <v>99</v>
      </c>
      <c r="B11" s="176"/>
      <c r="C11" s="32">
        <v>3595</v>
      </c>
      <c r="D11" s="162">
        <v>3595</v>
      </c>
    </row>
    <row r="12" spans="1:7" ht="13.5" thickBot="1" x14ac:dyDescent="0.25">
      <c r="B12" s="1"/>
      <c r="C12" s="27"/>
      <c r="G12" s="11"/>
    </row>
    <row r="13" spans="1:7" s="18" customFormat="1" ht="13.5" thickBot="1" x14ac:dyDescent="0.25">
      <c r="A13" s="18" t="s">
        <v>7</v>
      </c>
      <c r="B13" s="61">
        <v>199</v>
      </c>
      <c r="C13" s="64">
        <f>SUM(C5:C11)</f>
        <v>21819.54</v>
      </c>
      <c r="D13" s="163">
        <f>SUM(D5:D11)</f>
        <v>527280.75</v>
      </c>
      <c r="G13" s="169"/>
    </row>
    <row r="14" spans="1:7" ht="13.5" thickBot="1" x14ac:dyDescent="0.25">
      <c r="A14" s="11"/>
      <c r="B14" s="157" t="s">
        <v>97</v>
      </c>
      <c r="C14" s="165">
        <f>AVERAGE(C5:C11)</f>
        <v>3117.0771428571429</v>
      </c>
      <c r="G14" s="11"/>
    </row>
    <row r="15" spans="1:7" ht="13.5" thickBot="1" x14ac:dyDescent="0.25">
      <c r="A15" s="18" t="s">
        <v>54</v>
      </c>
      <c r="B15" s="65"/>
      <c r="C15" s="66">
        <f>D13/B13</f>
        <v>2649.6520100502512</v>
      </c>
      <c r="G15" s="11"/>
    </row>
    <row r="16" spans="1:7" x14ac:dyDescent="0.2">
      <c r="A16" s="18"/>
      <c r="B16" s="14"/>
      <c r="C16" s="35" t="s">
        <v>25</v>
      </c>
    </row>
    <row r="17" spans="1:4" x14ac:dyDescent="0.2">
      <c r="A17" s="18" t="s">
        <v>40</v>
      </c>
      <c r="B17" s="1"/>
      <c r="C17" s="27"/>
    </row>
    <row r="18" spans="1:4" s="62" customFormat="1" ht="38.25" x14ac:dyDescent="0.2">
      <c r="A18" s="91" t="s">
        <v>86</v>
      </c>
      <c r="B18" s="124" t="s">
        <v>75</v>
      </c>
      <c r="C18" s="154" t="s">
        <v>55</v>
      </c>
      <c r="D18" s="162"/>
    </row>
    <row r="19" spans="1:4" x14ac:dyDescent="0.2">
      <c r="A19" s="2" t="s">
        <v>80</v>
      </c>
      <c r="B19" s="20">
        <v>37</v>
      </c>
      <c r="C19" s="33">
        <v>2628.96</v>
      </c>
      <c r="D19" s="162">
        <v>97271.63</v>
      </c>
    </row>
    <row r="20" spans="1:4" x14ac:dyDescent="0.2">
      <c r="A20" s="2" t="s">
        <v>50</v>
      </c>
      <c r="B20" s="177"/>
      <c r="C20" s="33">
        <v>2957</v>
      </c>
      <c r="D20" s="162">
        <v>14785</v>
      </c>
    </row>
    <row r="21" spans="1:4" x14ac:dyDescent="0.2">
      <c r="A21" s="21" t="s">
        <v>76</v>
      </c>
      <c r="B21" s="177"/>
      <c r="C21" s="33">
        <v>2245</v>
      </c>
      <c r="D21" s="162">
        <v>6735</v>
      </c>
    </row>
    <row r="22" spans="1:4" x14ac:dyDescent="0.2">
      <c r="A22" s="2" t="s">
        <v>49</v>
      </c>
      <c r="B22" s="20">
        <v>11</v>
      </c>
      <c r="C22" s="33">
        <v>2562.64</v>
      </c>
      <c r="D22" s="162">
        <v>28189</v>
      </c>
    </row>
    <row r="23" spans="1:4" x14ac:dyDescent="0.2">
      <c r="A23" s="2" t="s">
        <v>85</v>
      </c>
      <c r="B23" s="167"/>
      <c r="C23" s="168"/>
    </row>
    <row r="24" spans="1:4" x14ac:dyDescent="0.2">
      <c r="A24" s="21" t="s">
        <v>59</v>
      </c>
      <c r="B24" s="167"/>
      <c r="C24" s="168"/>
    </row>
    <row r="25" spans="1:4" ht="13.5" thickBot="1" x14ac:dyDescent="0.25">
      <c r="B25" s="1"/>
      <c r="C25" s="27"/>
    </row>
    <row r="26" spans="1:4" ht="13.5" thickBot="1" x14ac:dyDescent="0.25">
      <c r="A26" s="18" t="s">
        <v>7</v>
      </c>
      <c r="B26" s="60">
        <v>56</v>
      </c>
      <c r="C26" s="63">
        <f>SUM(C19:C24)</f>
        <v>10393.6</v>
      </c>
      <c r="D26" s="162">
        <f>SUM(D19:D22)</f>
        <v>146980.63</v>
      </c>
    </row>
    <row r="27" spans="1:4" ht="13.5" thickBot="1" x14ac:dyDescent="0.25">
      <c r="A27" s="18" t="s">
        <v>54</v>
      </c>
      <c r="B27" s="1"/>
      <c r="C27" s="74">
        <f>D26/B26</f>
        <v>2624.6541071428574</v>
      </c>
      <c r="D27" s="164"/>
    </row>
    <row r="28" spans="1:4" x14ac:dyDescent="0.2">
      <c r="B28" s="12" t="s">
        <v>25</v>
      </c>
      <c r="C28" s="43" t="s">
        <v>25</v>
      </c>
    </row>
    <row r="29" spans="1:4" x14ac:dyDescent="0.2">
      <c r="A29" s="18" t="s">
        <v>47</v>
      </c>
      <c r="B29" s="1"/>
      <c r="C29" s="27"/>
    </row>
    <row r="30" spans="1:4" s="62" customFormat="1" ht="38.25" x14ac:dyDescent="0.2">
      <c r="A30" s="91" t="s">
        <v>86</v>
      </c>
      <c r="B30" s="124" t="s">
        <v>52</v>
      </c>
      <c r="C30" s="154" t="s">
        <v>55</v>
      </c>
      <c r="D30" s="162"/>
    </row>
    <row r="31" spans="1:4" x14ac:dyDescent="0.2">
      <c r="A31" s="2" t="s">
        <v>80</v>
      </c>
      <c r="B31" s="68">
        <v>22</v>
      </c>
      <c r="C31" s="69">
        <v>2546.77</v>
      </c>
      <c r="D31" s="164">
        <v>56029</v>
      </c>
    </row>
    <row r="32" spans="1:4" x14ac:dyDescent="0.2">
      <c r="A32" s="2" t="s">
        <v>50</v>
      </c>
      <c r="B32" s="178"/>
      <c r="C32" s="69">
        <v>2983.33</v>
      </c>
      <c r="D32" s="164">
        <v>8950</v>
      </c>
    </row>
    <row r="33" spans="1:4" x14ac:dyDescent="0.2">
      <c r="A33" s="21" t="s">
        <v>76</v>
      </c>
      <c r="B33" s="179"/>
      <c r="C33" s="31">
        <v>2195</v>
      </c>
      <c r="D33" s="164">
        <v>2195</v>
      </c>
    </row>
    <row r="34" spans="1:4" ht="13.5" thickBot="1" x14ac:dyDescent="0.25">
      <c r="B34" s="1"/>
      <c r="C34" s="27"/>
    </row>
    <row r="35" spans="1:4" ht="13.5" thickBot="1" x14ac:dyDescent="0.25">
      <c r="A35" s="18" t="s">
        <v>7</v>
      </c>
      <c r="B35" s="60">
        <v>26</v>
      </c>
      <c r="C35" s="63">
        <f>SUM(C31:C33)</f>
        <v>7725.1</v>
      </c>
      <c r="D35" s="162">
        <f>SUM(D31:D33)</f>
        <v>67174</v>
      </c>
    </row>
    <row r="36" spans="1:4" ht="13.5" thickBot="1" x14ac:dyDescent="0.25">
      <c r="A36" s="18" t="s">
        <v>54</v>
      </c>
      <c r="B36" s="12" t="s">
        <v>25</v>
      </c>
      <c r="C36" s="75">
        <f>D35/B35</f>
        <v>2583.6153846153848</v>
      </c>
    </row>
    <row r="37" spans="1:4" x14ac:dyDescent="0.2">
      <c r="B37" s="1"/>
      <c r="C37" s="27"/>
    </row>
    <row r="38" spans="1:4" x14ac:dyDescent="0.2">
      <c r="A38" s="18" t="s">
        <v>48</v>
      </c>
      <c r="B38" s="1"/>
      <c r="C38" s="27"/>
    </row>
    <row r="39" spans="1:4" s="62" customFormat="1" ht="38.25" x14ac:dyDescent="0.2">
      <c r="A39" s="91" t="s">
        <v>87</v>
      </c>
      <c r="B39" s="124" t="s">
        <v>52</v>
      </c>
      <c r="C39" s="154" t="s">
        <v>55</v>
      </c>
      <c r="D39" s="162"/>
    </row>
    <row r="40" spans="1:4" x14ac:dyDescent="0.2">
      <c r="A40" s="2" t="s">
        <v>80</v>
      </c>
      <c r="B40" s="179"/>
      <c r="C40" s="31">
        <v>2541</v>
      </c>
      <c r="D40" s="162">
        <v>10164</v>
      </c>
    </row>
    <row r="41" spans="1:4" x14ac:dyDescent="0.2">
      <c r="A41" s="2" t="s">
        <v>50</v>
      </c>
      <c r="B41" s="199">
        <v>5</v>
      </c>
      <c r="C41" s="31">
        <v>3095.6</v>
      </c>
      <c r="D41" s="162">
        <v>15478</v>
      </c>
    </row>
    <row r="42" spans="1:4" x14ac:dyDescent="0.2">
      <c r="A42" s="21" t="s">
        <v>76</v>
      </c>
      <c r="B42" s="179"/>
      <c r="C42" s="31">
        <v>2225</v>
      </c>
      <c r="D42" s="162">
        <v>2225</v>
      </c>
    </row>
    <row r="43" spans="1:4" x14ac:dyDescent="0.2">
      <c r="A43" s="2" t="s">
        <v>49</v>
      </c>
      <c r="B43" s="179"/>
      <c r="C43" s="31">
        <v>2470</v>
      </c>
      <c r="D43" s="162">
        <v>4940</v>
      </c>
    </row>
    <row r="44" spans="1:4" ht="13.5" thickBot="1" x14ac:dyDescent="0.25">
      <c r="B44" s="1"/>
      <c r="C44" s="27"/>
    </row>
    <row r="45" spans="1:4" ht="13.5" thickBot="1" x14ac:dyDescent="0.25">
      <c r="A45" s="18" t="s">
        <v>7</v>
      </c>
      <c r="B45" s="60">
        <v>12</v>
      </c>
      <c r="C45" s="63">
        <f>SUM(C40:C43)</f>
        <v>10331.6</v>
      </c>
      <c r="D45" s="162">
        <f>SUM(D40:D43)</f>
        <v>32807</v>
      </c>
    </row>
    <row r="46" spans="1:4" ht="13.5" thickBot="1" x14ac:dyDescent="0.25">
      <c r="A46" s="18" t="s">
        <v>54</v>
      </c>
      <c r="B46" s="1"/>
      <c r="C46" s="74">
        <f>D45/B45</f>
        <v>2733.9166666666665</v>
      </c>
    </row>
    <row r="47" spans="1:4" x14ac:dyDescent="0.2">
      <c r="A47" s="18"/>
      <c r="B47" s="1"/>
      <c r="C47" s="27"/>
    </row>
    <row r="48" spans="1:4" x14ac:dyDescent="0.2">
      <c r="A48" s="18" t="s">
        <v>35</v>
      </c>
      <c r="B48" s="1"/>
      <c r="C48" s="27"/>
    </row>
    <row r="49" spans="1:5" s="62" customFormat="1" ht="38.25" x14ac:dyDescent="0.2">
      <c r="A49" s="91" t="s">
        <v>86</v>
      </c>
      <c r="B49" s="124" t="s">
        <v>52</v>
      </c>
      <c r="C49" s="154" t="s">
        <v>55</v>
      </c>
      <c r="D49" s="162"/>
    </row>
    <row r="50" spans="1:5" x14ac:dyDescent="0.2">
      <c r="A50" s="2" t="s">
        <v>80</v>
      </c>
      <c r="B50" s="179"/>
      <c r="C50" s="31">
        <v>2729</v>
      </c>
      <c r="D50" s="162">
        <v>2729</v>
      </c>
      <c r="E50" s="11"/>
    </row>
    <row r="51" spans="1:5" ht="13.5" thickBot="1" x14ac:dyDescent="0.25">
      <c r="B51" s="1"/>
      <c r="C51" s="27"/>
    </row>
    <row r="52" spans="1:5" ht="13.5" thickBot="1" x14ac:dyDescent="0.25">
      <c r="A52" s="18" t="s">
        <v>7</v>
      </c>
      <c r="B52" s="180">
        <f>SUM(B50:B50)</f>
        <v>0</v>
      </c>
      <c r="C52" s="63">
        <f>SUM(C50:C50)</f>
        <v>2729</v>
      </c>
      <c r="D52" s="162">
        <f>SUM(D50)</f>
        <v>2729</v>
      </c>
    </row>
    <row r="53" spans="1:5" ht="13.5" thickBot="1" x14ac:dyDescent="0.25">
      <c r="A53" s="18" t="s">
        <v>54</v>
      </c>
      <c r="B53" s="1"/>
      <c r="C53" s="74" t="e">
        <f>D50/B50</f>
        <v>#DIV/0!</v>
      </c>
      <c r="D53" s="164"/>
    </row>
    <row r="54" spans="1:5" x14ac:dyDescent="0.2">
      <c r="A54" s="18"/>
      <c r="B54" s="1"/>
      <c r="C54" s="27"/>
    </row>
    <row r="55" spans="1:5" x14ac:dyDescent="0.2">
      <c r="A55" s="18" t="s">
        <v>36</v>
      </c>
      <c r="B55" s="1"/>
      <c r="C55" s="27"/>
    </row>
    <row r="56" spans="1:5" s="62" customFormat="1" ht="38.25" x14ac:dyDescent="0.2">
      <c r="A56" s="91" t="s">
        <v>86</v>
      </c>
      <c r="B56" s="124" t="s">
        <v>52</v>
      </c>
      <c r="C56" s="154" t="s">
        <v>55</v>
      </c>
      <c r="D56" s="162"/>
    </row>
    <row r="57" spans="1:5" x14ac:dyDescent="0.2">
      <c r="A57" s="2" t="s">
        <v>80</v>
      </c>
      <c r="B57" s="179"/>
      <c r="C57" s="31">
        <v>2720</v>
      </c>
      <c r="D57" s="162">
        <v>10880</v>
      </c>
    </row>
    <row r="58" spans="1:5" x14ac:dyDescent="0.2">
      <c r="A58" s="2" t="s">
        <v>50</v>
      </c>
      <c r="B58" s="179"/>
      <c r="C58" s="31">
        <v>3175</v>
      </c>
      <c r="D58" s="162">
        <v>3175</v>
      </c>
    </row>
    <row r="59" spans="1:5" x14ac:dyDescent="0.2">
      <c r="A59" s="2" t="s">
        <v>49</v>
      </c>
      <c r="B59" s="179"/>
      <c r="C59" s="31">
        <v>2495</v>
      </c>
      <c r="D59" s="162">
        <v>2495</v>
      </c>
    </row>
    <row r="60" spans="1:5" x14ac:dyDescent="0.2">
      <c r="A60" s="21" t="s">
        <v>99</v>
      </c>
      <c r="B60" s="176"/>
      <c r="C60" s="32">
        <v>3595</v>
      </c>
      <c r="D60" s="162">
        <v>3595</v>
      </c>
    </row>
    <row r="61" spans="1:5" ht="13.5" thickBot="1" x14ac:dyDescent="0.25">
      <c r="A61" s="11"/>
      <c r="B61" s="67"/>
      <c r="C61" s="27"/>
    </row>
    <row r="62" spans="1:5" ht="13.5" thickBot="1" x14ac:dyDescent="0.25">
      <c r="A62" s="18" t="s">
        <v>7</v>
      </c>
      <c r="B62" s="60">
        <v>7</v>
      </c>
      <c r="C62" s="63">
        <f>SUM(C57:C60)</f>
        <v>11985</v>
      </c>
      <c r="D62" s="162">
        <f>SUM(D57:D60)</f>
        <v>20145</v>
      </c>
    </row>
    <row r="63" spans="1:5" ht="13.5" thickBot="1" x14ac:dyDescent="0.25">
      <c r="A63" s="18" t="s">
        <v>54</v>
      </c>
      <c r="B63" s="1"/>
      <c r="C63" s="74">
        <f>D62/B62</f>
        <v>2877.8571428571427</v>
      </c>
      <c r="D63" s="164"/>
    </row>
    <row r="64" spans="1:5" x14ac:dyDescent="0.2">
      <c r="B64" s="1"/>
      <c r="C64" s="27"/>
    </row>
    <row r="65" spans="1:4" x14ac:dyDescent="0.2">
      <c r="A65" s="18" t="s">
        <v>37</v>
      </c>
      <c r="B65" s="1"/>
      <c r="C65" s="27"/>
    </row>
    <row r="66" spans="1:4" s="62" customFormat="1" ht="38.25" x14ac:dyDescent="0.2">
      <c r="A66" s="91" t="s">
        <v>86</v>
      </c>
      <c r="B66" s="124" t="s">
        <v>52</v>
      </c>
      <c r="C66" s="154" t="s">
        <v>55</v>
      </c>
      <c r="D66" s="162"/>
    </row>
    <row r="67" spans="1:4" x14ac:dyDescent="0.2">
      <c r="A67" s="2" t="s">
        <v>80</v>
      </c>
      <c r="B67" s="51">
        <v>12</v>
      </c>
      <c r="C67" s="69">
        <v>2615.42</v>
      </c>
      <c r="D67" s="164">
        <v>31385</v>
      </c>
    </row>
    <row r="68" spans="1:4" x14ac:dyDescent="0.2">
      <c r="A68" s="2" t="s">
        <v>50</v>
      </c>
      <c r="B68" s="179"/>
      <c r="C68" s="31">
        <v>3085</v>
      </c>
      <c r="D68" s="162">
        <v>6170</v>
      </c>
    </row>
    <row r="69" spans="1:4" x14ac:dyDescent="0.2">
      <c r="A69" s="21" t="s">
        <v>72</v>
      </c>
      <c r="B69" s="179"/>
      <c r="C69" s="31">
        <v>3415</v>
      </c>
      <c r="D69" s="162">
        <v>3415</v>
      </c>
    </row>
    <row r="70" spans="1:4" ht="13.5" thickBot="1" x14ac:dyDescent="0.25">
      <c r="B70" s="1"/>
      <c r="C70" s="27"/>
    </row>
    <row r="71" spans="1:4" ht="13.5" thickBot="1" x14ac:dyDescent="0.25">
      <c r="A71" s="18" t="s">
        <v>7</v>
      </c>
      <c r="B71" s="60">
        <v>15</v>
      </c>
      <c r="C71" s="63">
        <f>SUM(C67:C69)</f>
        <v>9115.42</v>
      </c>
      <c r="D71" s="162">
        <f>SUM(D67:D69)</f>
        <v>40970</v>
      </c>
    </row>
    <row r="72" spans="1:4" ht="13.5" thickBot="1" x14ac:dyDescent="0.25">
      <c r="A72" s="18" t="s">
        <v>54</v>
      </c>
      <c r="B72" s="1"/>
      <c r="C72" s="74">
        <f>D71/B71</f>
        <v>2731.3333333333335</v>
      </c>
      <c r="D72" s="164"/>
    </row>
    <row r="73" spans="1:4" x14ac:dyDescent="0.2">
      <c r="B73" s="12" t="s">
        <v>25</v>
      </c>
      <c r="C73" s="43" t="s">
        <v>25</v>
      </c>
    </row>
    <row r="74" spans="1:4" x14ac:dyDescent="0.2">
      <c r="A74" s="18" t="s">
        <v>38</v>
      </c>
      <c r="B74" s="1"/>
      <c r="C74" s="27"/>
    </row>
    <row r="75" spans="1:4" s="62" customFormat="1" ht="38.25" x14ac:dyDescent="0.2">
      <c r="A75" s="90" t="s">
        <v>86</v>
      </c>
      <c r="B75" s="116" t="s">
        <v>52</v>
      </c>
      <c r="C75" s="155" t="s">
        <v>55</v>
      </c>
      <c r="D75" s="162"/>
    </row>
    <row r="76" spans="1:4" x14ac:dyDescent="0.2">
      <c r="A76" s="2" t="s">
        <v>80</v>
      </c>
      <c r="B76" s="23">
        <v>27</v>
      </c>
      <c r="C76" s="36">
        <v>2511.04</v>
      </c>
      <c r="D76" s="164">
        <v>67798</v>
      </c>
    </row>
    <row r="77" spans="1:4" x14ac:dyDescent="0.2">
      <c r="A77" s="2" t="s">
        <v>50</v>
      </c>
      <c r="B77" s="181"/>
      <c r="C77" s="36">
        <v>2895</v>
      </c>
      <c r="D77" s="164">
        <v>5790</v>
      </c>
    </row>
    <row r="78" spans="1:4" x14ac:dyDescent="0.2">
      <c r="A78" s="21" t="s">
        <v>76</v>
      </c>
      <c r="B78" s="181"/>
      <c r="C78" s="36">
        <v>2395</v>
      </c>
      <c r="D78" s="164">
        <v>2395</v>
      </c>
    </row>
    <row r="79" spans="1:4" ht="13.5" thickBot="1" x14ac:dyDescent="0.25">
      <c r="B79" s="1"/>
      <c r="C79" s="27"/>
    </row>
    <row r="80" spans="1:4" ht="13.5" thickBot="1" x14ac:dyDescent="0.25">
      <c r="A80" s="18" t="s">
        <v>7</v>
      </c>
      <c r="B80" s="60">
        <v>30</v>
      </c>
      <c r="C80" s="63">
        <f>SUM(C76:C78)</f>
        <v>7801.04</v>
      </c>
      <c r="D80" s="162">
        <f>SUM(D76:D78)</f>
        <v>75983</v>
      </c>
    </row>
    <row r="81" spans="1:4" ht="13.5" thickBot="1" x14ac:dyDescent="0.25">
      <c r="A81" s="18" t="s">
        <v>54</v>
      </c>
      <c r="B81" s="1"/>
      <c r="C81" s="74">
        <f>D80/B80</f>
        <v>2532.7666666666669</v>
      </c>
      <c r="D81" s="164"/>
    </row>
    <row r="82" spans="1:4" x14ac:dyDescent="0.2">
      <c r="B82" s="12" t="s">
        <v>25</v>
      </c>
      <c r="C82" s="43" t="s">
        <v>25</v>
      </c>
    </row>
    <row r="83" spans="1:4" x14ac:dyDescent="0.2">
      <c r="A83" s="18" t="s">
        <v>39</v>
      </c>
      <c r="B83" s="1"/>
      <c r="C83" s="27"/>
    </row>
    <row r="84" spans="1:4" s="62" customFormat="1" ht="38.25" x14ac:dyDescent="0.2">
      <c r="A84" s="91" t="s">
        <v>86</v>
      </c>
      <c r="B84" s="116" t="s">
        <v>52</v>
      </c>
      <c r="C84" s="155" t="s">
        <v>55</v>
      </c>
      <c r="D84" s="162"/>
    </row>
    <row r="85" spans="1:4" x14ac:dyDescent="0.2">
      <c r="A85" s="2" t="s">
        <v>100</v>
      </c>
      <c r="B85" s="176"/>
      <c r="C85" s="33">
        <v>3587</v>
      </c>
      <c r="D85" s="162">
        <v>3587</v>
      </c>
    </row>
    <row r="86" spans="1:4" x14ac:dyDescent="0.2">
      <c r="A86" s="2" t="s">
        <v>80</v>
      </c>
      <c r="B86" s="23">
        <v>35</v>
      </c>
      <c r="C86" s="36">
        <v>2588</v>
      </c>
      <c r="D86" s="162">
        <v>90580</v>
      </c>
    </row>
    <row r="87" spans="1:4" x14ac:dyDescent="0.2">
      <c r="A87" s="2" t="s">
        <v>50</v>
      </c>
      <c r="B87" s="23">
        <v>7</v>
      </c>
      <c r="C87" s="36">
        <v>2913.29</v>
      </c>
      <c r="D87" s="162">
        <v>20393</v>
      </c>
    </row>
    <row r="88" spans="1:4" x14ac:dyDescent="0.2">
      <c r="A88" s="21" t="s">
        <v>76</v>
      </c>
      <c r="B88" s="181"/>
      <c r="C88" s="36">
        <v>2545</v>
      </c>
      <c r="D88" s="162">
        <v>2545</v>
      </c>
    </row>
    <row r="89" spans="1:4" x14ac:dyDescent="0.2">
      <c r="A89" s="2" t="s">
        <v>49</v>
      </c>
      <c r="B89" s="23">
        <v>6</v>
      </c>
      <c r="C89" s="36">
        <v>2485</v>
      </c>
      <c r="D89" s="162">
        <v>14910</v>
      </c>
    </row>
    <row r="90" spans="1:4" x14ac:dyDescent="0.2">
      <c r="A90" s="21" t="s">
        <v>72</v>
      </c>
      <c r="B90" s="181"/>
      <c r="C90" s="36">
        <v>4238.5600000000004</v>
      </c>
      <c r="D90" s="162">
        <v>8477.1200000000008</v>
      </c>
    </row>
    <row r="91" spans="1:4" ht="13.5" thickBot="1" x14ac:dyDescent="0.25">
      <c r="B91" s="1"/>
      <c r="C91" s="27"/>
    </row>
    <row r="92" spans="1:4" ht="13.5" thickBot="1" x14ac:dyDescent="0.25">
      <c r="A92" s="18" t="s">
        <v>7</v>
      </c>
      <c r="B92" s="60">
        <v>52</v>
      </c>
      <c r="C92" s="63">
        <f>SUM(C85:C90)</f>
        <v>18356.850000000002</v>
      </c>
      <c r="D92" s="162">
        <f>SUM(D85:D90)</f>
        <v>140492.12</v>
      </c>
    </row>
    <row r="93" spans="1:4" ht="13.5" thickBot="1" x14ac:dyDescent="0.25">
      <c r="A93" s="18" t="s">
        <v>54</v>
      </c>
      <c r="B93" s="11" t="s">
        <v>25</v>
      </c>
      <c r="C93" s="75">
        <f>D92/B92</f>
        <v>2701.7715384615385</v>
      </c>
    </row>
    <row r="94" spans="1:4" x14ac:dyDescent="0.2">
      <c r="C94" s="44" t="s">
        <v>25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nombre d'appareils IRGLM</vt:lpstr>
      <vt:lpstr>clients</vt:lpstr>
      <vt:lpstr>coûts totaux IRGLM</vt:lpstr>
      <vt:lpstr>valos region</vt:lpstr>
      <vt:lpstr>neufs région</vt:lpstr>
    </vt:vector>
  </TitlesOfParts>
  <Company>MSSS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MSSS</dc:creator>
  <cp:lastModifiedBy>Regine Winnie Ngwem</cp:lastModifiedBy>
  <cp:lastPrinted>2019-04-24T12:36:49Z</cp:lastPrinted>
  <dcterms:created xsi:type="dcterms:W3CDTF">2010-11-29T16:36:46Z</dcterms:created>
  <dcterms:modified xsi:type="dcterms:W3CDTF">2026-07-22T17:33:57Z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2021-07-13T17:50:51Z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a7478da4-7ca2-47fe-8ae8-db953178ba1e</vt:lpwstr>
  </property>
  <property fmtid="{D5CDD505-2E9C-101B-9397-08002B2CF9AE}" pid="8" name="MSIP_Label_6a7d8d5d-78e2-4a62-9fcd-016eb5e4c57c_ContentBits">
    <vt:lpwstr>0</vt:lpwstr>
  </property>
</Properties>
</file>